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\\salsa.univ-amu.fr\dfs\Inter-Services\DSSD-DEPIL-DCP-DIRNUM\Vidéoprotection 2026\DCE en cours\BPU vf\"/>
    </mc:Choice>
  </mc:AlternateContent>
  <xr:revisionPtr revIDLastSave="0" documentId="13_ncr:1_{18A54FFE-5AD7-45FB-BD8F-6BE6D7973C56}" xr6:coauthVersionLast="47" xr6:coauthVersionMax="47" xr10:uidLastSave="{00000000-0000-0000-0000-000000000000}"/>
  <bookViews>
    <workbookView xWindow="-28920" yWindow="-690" windowWidth="29040" windowHeight="15720" tabRatio="837" xr2:uid="{00000000-000D-0000-FFFF-FFFF00000000}"/>
  </bookViews>
  <sheets>
    <sheet name="annexe 1 AE - partie 1A" sheetId="37" r:id="rId1"/>
    <sheet name="annexe 1 RC - partie 1A" sheetId="36" r:id="rId2"/>
    <sheet name="annexe 1 AE - partie 1B" sheetId="38" r:id="rId3"/>
    <sheet name="annexe 1 RC - partie 1B" sheetId="35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ALA2">#REF!</definedName>
    <definedName name="_ALA3">#REF!</definedName>
    <definedName name="_ALB2">#REF!</definedName>
    <definedName name="_ALB3">#REF!</definedName>
    <definedName name="_ALC2">#REF!</definedName>
    <definedName name="_ALC3">#REF!</definedName>
    <definedName name="_ALD2">#REF!</definedName>
    <definedName name="_ALD3">#REF!</definedName>
    <definedName name="_Emp1">[1]Params!$D$24</definedName>
    <definedName name="_Emp2">[1]Params!$D$25</definedName>
    <definedName name="_Emp3">[1]Params!$D$26</definedName>
    <definedName name="_Emp4">[1]Params!$D$27</definedName>
    <definedName name="_Emp5">[1]Params!$D$28</definedName>
    <definedName name="_Emp6">[1]Params!$D$29</definedName>
    <definedName name="a">'[2]WWCA DCF'!#REF!</definedName>
    <definedName name="AERLPrice">[3]Tickers!$C$11</definedName>
    <definedName name="ALA">#REF!</definedName>
    <definedName name="ALB">[4]Depr.WS!$D$16</definedName>
    <definedName name="ALC">#REF!</definedName>
    <definedName name="ALD">#REF!</definedName>
    <definedName name="Currency_text">'[5]Compte de résultat'!$C$5</definedName>
    <definedName name="First_Year">'[5]Compte de résultat'!$C$3</definedName>
    <definedName name="GCPOP">#REF!</definedName>
    <definedName name="_xlnm.Print_Titles" localSheetId="0">'annexe 1 AE - partie 1A'!$8:$8</definedName>
    <definedName name="_xlnm.Print_Titles" localSheetId="2">'annexe 1 AE - partie 1B'!$8:$8</definedName>
    <definedName name="_xlnm.Print_Titles" localSheetId="1">'annexe 1 RC - partie 1A'!$7:$8</definedName>
    <definedName name="_xlnm.Print_Titles" localSheetId="3">'annexe 1 RC - partie 1B'!$8:$8</definedName>
    <definedName name="KPN">'[2]WWCA DCF'!#REF!</definedName>
    <definedName name="mensualite">#REF!</definedName>
    <definedName name="nb_mois">#REF!</definedName>
    <definedName name="Options">'[2]WWCA DCF'!#REF!</definedName>
    <definedName name="percomm">'[5]Compte de résultat'!$I$35</definedName>
    <definedName name="PFNetPOP">#REF!</definedName>
    <definedName name="Prop">#REF!</definedName>
    <definedName name="somme">#REF!</definedName>
    <definedName name="Spectrum">[6]Methodology!$C$8:$D$13</definedName>
    <definedName name="Start_Month">#REF!</definedName>
    <definedName name="Start_Year">#REF!</definedName>
    <definedName name="taux">#REF!</definedName>
    <definedName name="Xra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" i="37" l="1"/>
  <c r="D24" i="37"/>
  <c r="J31" i="36"/>
  <c r="J30" i="36"/>
  <c r="J28" i="36"/>
  <c r="J27" i="36"/>
  <c r="J69" i="36"/>
  <c r="D69" i="35" l="1"/>
  <c r="G69" i="35" s="1"/>
  <c r="K69" i="35" s="1"/>
  <c r="D68" i="35"/>
  <c r="G68" i="35" s="1"/>
  <c r="K68" i="35" s="1"/>
  <c r="D67" i="35"/>
  <c r="G67" i="35" s="1"/>
  <c r="K67" i="35" s="1"/>
  <c r="D57" i="35"/>
  <c r="G57" i="35" s="1"/>
  <c r="K57" i="35" s="1"/>
  <c r="D53" i="35"/>
  <c r="G53" i="35" s="1"/>
  <c r="K53" i="35" s="1"/>
  <c r="D52" i="35"/>
  <c r="G52" i="35" s="1"/>
  <c r="K52" i="35" s="1"/>
  <c r="D51" i="35"/>
  <c r="G51" i="35" s="1"/>
  <c r="K51" i="35" s="1"/>
  <c r="D50" i="35"/>
  <c r="G50" i="35" s="1"/>
  <c r="K50" i="35" s="1"/>
  <c r="D49" i="35"/>
  <c r="G49" i="35" s="1"/>
  <c r="K49" i="35" s="1"/>
  <c r="D48" i="35"/>
  <c r="G48" i="35" s="1"/>
  <c r="K48" i="35" s="1"/>
  <c r="D47" i="35"/>
  <c r="G47" i="35" s="1"/>
  <c r="K47" i="35" s="1"/>
  <c r="D46" i="35"/>
  <c r="G46" i="35" s="1"/>
  <c r="K46" i="35" s="1"/>
  <c r="D45" i="35"/>
  <c r="G45" i="35" s="1"/>
  <c r="K45" i="35" s="1"/>
  <c r="D58" i="35"/>
  <c r="G58" i="35" s="1"/>
  <c r="K58" i="35" s="1"/>
  <c r="H45" i="35" l="1"/>
  <c r="H49" i="35"/>
  <c r="H53" i="35"/>
  <c r="H69" i="35"/>
  <c r="H47" i="35"/>
  <c r="H68" i="35"/>
  <c r="H67" i="35"/>
  <c r="L50" i="35"/>
  <c r="H50" i="35"/>
  <c r="H48" i="35"/>
  <c r="H46" i="35"/>
  <c r="H51" i="35"/>
  <c r="H52" i="35"/>
  <c r="L47" i="35"/>
  <c r="H58" i="35"/>
  <c r="H57" i="35"/>
  <c r="D23" i="36"/>
  <c r="G23" i="36" s="1"/>
  <c r="D22" i="36"/>
  <c r="G22" i="36" s="1"/>
  <c r="D21" i="36"/>
  <c r="G21" i="36" s="1"/>
  <c r="D20" i="36"/>
  <c r="G20" i="36" s="1"/>
  <c r="D19" i="36"/>
  <c r="G19" i="36" s="1"/>
  <c r="D18" i="36"/>
  <c r="G18" i="36" s="1"/>
  <c r="D17" i="36"/>
  <c r="G17" i="36" s="1"/>
  <c r="D16" i="36"/>
  <c r="G16" i="36" s="1"/>
  <c r="D15" i="36"/>
  <c r="G15" i="36" s="1"/>
  <c r="D14" i="36"/>
  <c r="G14" i="36" s="1"/>
  <c r="D142" i="35"/>
  <c r="G142" i="35" s="1"/>
  <c r="K142" i="35" s="1"/>
  <c r="D143" i="35"/>
  <c r="G143" i="35" s="1"/>
  <c r="K143" i="35" s="1"/>
  <c r="D144" i="35"/>
  <c r="G144" i="35" s="1"/>
  <c r="K144" i="35" s="1"/>
  <c r="D145" i="35"/>
  <c r="G145" i="35" s="1"/>
  <c r="K145" i="35" s="1"/>
  <c r="D146" i="35"/>
  <c r="D147" i="35"/>
  <c r="H143" i="35" l="1"/>
  <c r="H144" i="35"/>
  <c r="O50" i="35"/>
  <c r="S50" i="35" s="1"/>
  <c r="O47" i="35"/>
  <c r="S47" i="35" s="1"/>
  <c r="L52" i="35"/>
  <c r="L48" i="35"/>
  <c r="O48" i="35"/>
  <c r="S48" i="35" s="1"/>
  <c r="D24" i="36"/>
  <c r="H14" i="36"/>
  <c r="K14" i="36"/>
  <c r="H15" i="36"/>
  <c r="K15" i="36"/>
  <c r="H16" i="36"/>
  <c r="K16" i="36"/>
  <c r="H17" i="36"/>
  <c r="K17" i="36"/>
  <c r="H18" i="36"/>
  <c r="K18" i="36"/>
  <c r="H19" i="36"/>
  <c r="K19" i="36"/>
  <c r="H20" i="36"/>
  <c r="K20" i="36"/>
  <c r="H21" i="36"/>
  <c r="K21" i="36"/>
  <c r="H22" i="36"/>
  <c r="K22" i="36"/>
  <c r="H23" i="36"/>
  <c r="K23" i="36"/>
  <c r="H145" i="35"/>
  <c r="H142" i="35"/>
  <c r="D65" i="35"/>
  <c r="P47" i="35" l="1"/>
  <c r="P50" i="35"/>
  <c r="L23" i="36"/>
  <c r="O23" i="36"/>
  <c r="P23" i="36" s="1"/>
  <c r="L17" i="36"/>
  <c r="O17" i="36"/>
  <c r="P17" i="36" s="1"/>
  <c r="L22" i="36"/>
  <c r="O22" i="36"/>
  <c r="P22" i="36" s="1"/>
  <c r="L16" i="36"/>
  <c r="O16" i="36"/>
  <c r="P16" i="36" s="1"/>
  <c r="L21" i="36"/>
  <c r="O21" i="36"/>
  <c r="P21" i="36" s="1"/>
  <c r="L15" i="36"/>
  <c r="O15" i="36"/>
  <c r="P15" i="36" s="1"/>
  <c r="L20" i="36"/>
  <c r="O20" i="36"/>
  <c r="P20" i="36" s="1"/>
  <c r="L14" i="36"/>
  <c r="O14" i="36"/>
  <c r="P14" i="36" s="1"/>
  <c r="L19" i="36"/>
  <c r="O19" i="36"/>
  <c r="P19" i="36" s="1"/>
  <c r="L18" i="36"/>
  <c r="O18" i="36"/>
  <c r="P18" i="36" s="1"/>
  <c r="L49" i="35"/>
  <c r="O49" i="35"/>
  <c r="S49" i="35" s="1"/>
  <c r="L69" i="35"/>
  <c r="O69" i="35"/>
  <c r="S69" i="35" s="1"/>
  <c r="L68" i="35"/>
  <c r="O68" i="35"/>
  <c r="S68" i="35" s="1"/>
  <c r="L67" i="35"/>
  <c r="O67" i="35"/>
  <c r="S67" i="35" s="1"/>
  <c r="L46" i="35"/>
  <c r="O46" i="35"/>
  <c r="S46" i="35" s="1"/>
  <c r="O45" i="35"/>
  <c r="S45" i="35" s="1"/>
  <c r="L45" i="35"/>
  <c r="L51" i="35"/>
  <c r="O51" i="35"/>
  <c r="S51" i="35" s="1"/>
  <c r="L53" i="35"/>
  <c r="O53" i="35"/>
  <c r="S53" i="35" s="1"/>
  <c r="O52" i="35"/>
  <c r="S52" i="35" s="1"/>
  <c r="P48" i="35"/>
  <c r="L57" i="35"/>
  <c r="O57" i="35"/>
  <c r="S57" i="35" s="1"/>
  <c r="L58" i="35"/>
  <c r="O58" i="35"/>
  <c r="S58" i="35" s="1"/>
  <c r="H24" i="36"/>
  <c r="O144" i="35"/>
  <c r="S144" i="35" s="1"/>
  <c r="O145" i="35"/>
  <c r="S145" i="35" s="1"/>
  <c r="L142" i="35"/>
  <c r="O142" i="35"/>
  <c r="S142" i="35" s="1"/>
  <c r="D153" i="35"/>
  <c r="D152" i="35"/>
  <c r="D151" i="35"/>
  <c r="D150" i="35"/>
  <c r="D141" i="35"/>
  <c r="D140" i="35"/>
  <c r="D139" i="35"/>
  <c r="D138" i="35"/>
  <c r="D137" i="35"/>
  <c r="D136" i="35"/>
  <c r="D135" i="35"/>
  <c r="D134" i="35"/>
  <c r="D133" i="35"/>
  <c r="D131" i="35"/>
  <c r="D130" i="35"/>
  <c r="D129" i="35"/>
  <c r="D128" i="35"/>
  <c r="D127" i="35"/>
  <c r="D126" i="35"/>
  <c r="D125" i="35"/>
  <c r="D124" i="35"/>
  <c r="D123" i="35"/>
  <c r="D122" i="35"/>
  <c r="D120" i="35"/>
  <c r="D119" i="35"/>
  <c r="D118" i="35"/>
  <c r="D117" i="35"/>
  <c r="D116" i="35"/>
  <c r="D115" i="35"/>
  <c r="D114" i="35"/>
  <c r="D113" i="35"/>
  <c r="D112" i="35"/>
  <c r="D110" i="35"/>
  <c r="D109" i="35"/>
  <c r="D108" i="35"/>
  <c r="D107" i="35"/>
  <c r="D106" i="35"/>
  <c r="D105" i="35"/>
  <c r="D104" i="35"/>
  <c r="D103" i="35"/>
  <c r="D102" i="35"/>
  <c r="D101" i="35"/>
  <c r="D100" i="35"/>
  <c r="D99" i="35"/>
  <c r="D98" i="35"/>
  <c r="D97" i="35"/>
  <c r="D96" i="35"/>
  <c r="D95" i="35"/>
  <c r="D93" i="35"/>
  <c r="D92" i="35"/>
  <c r="D91" i="35"/>
  <c r="D90" i="35"/>
  <c r="D89" i="35"/>
  <c r="D88" i="35"/>
  <c r="D87" i="35"/>
  <c r="D86" i="35"/>
  <c r="D85" i="35"/>
  <c r="D84" i="35"/>
  <c r="D83" i="35"/>
  <c r="D82" i="35"/>
  <c r="D80" i="35"/>
  <c r="D79" i="35"/>
  <c r="D78" i="35"/>
  <c r="D77" i="35"/>
  <c r="D75" i="35"/>
  <c r="D74" i="35"/>
  <c r="D72" i="35"/>
  <c r="D71" i="35"/>
  <c r="D70" i="35"/>
  <c r="D64" i="35"/>
  <c r="D63" i="35"/>
  <c r="D62" i="35"/>
  <c r="D60" i="35"/>
  <c r="D59" i="35"/>
  <c r="D56" i="35"/>
  <c r="D55" i="35"/>
  <c r="D43" i="35"/>
  <c r="D42" i="35"/>
  <c r="D41" i="35"/>
  <c r="D40" i="35"/>
  <c r="D39" i="35"/>
  <c r="D38" i="35"/>
  <c r="D36" i="35"/>
  <c r="D35" i="35"/>
  <c r="D34" i="35"/>
  <c r="D33" i="35"/>
  <c r="D32" i="35"/>
  <c r="D31" i="35"/>
  <c r="D30" i="35"/>
  <c r="D28" i="35"/>
  <c r="D27" i="35"/>
  <c r="D26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10" i="35"/>
  <c r="D69" i="36"/>
  <c r="D61" i="36"/>
  <c r="D62" i="36"/>
  <c r="D63" i="36"/>
  <c r="D64" i="36"/>
  <c r="D65" i="36"/>
  <c r="D66" i="36"/>
  <c r="D60" i="36"/>
  <c r="D50" i="36"/>
  <c r="D51" i="36"/>
  <c r="D52" i="36"/>
  <c r="D53" i="36"/>
  <c r="D54" i="36"/>
  <c r="D55" i="36"/>
  <c r="D56" i="36"/>
  <c r="D57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34" i="36"/>
  <c r="D27" i="36"/>
  <c r="D28" i="36"/>
  <c r="D29" i="36"/>
  <c r="D30" i="36"/>
  <c r="D31" i="36"/>
  <c r="L24" i="36" l="1"/>
  <c r="P24" i="36"/>
  <c r="P49" i="35"/>
  <c r="P68" i="35"/>
  <c r="L144" i="35"/>
  <c r="P69" i="35"/>
  <c r="P67" i="35"/>
  <c r="P52" i="35"/>
  <c r="P45" i="35"/>
  <c r="P46" i="35"/>
  <c r="P53" i="35"/>
  <c r="P51" i="35"/>
  <c r="T50" i="35"/>
  <c r="W50" i="35"/>
  <c r="X50" i="35" s="1"/>
  <c r="T47" i="35"/>
  <c r="W47" i="35"/>
  <c r="X47" i="35" s="1"/>
  <c r="P58" i="35"/>
  <c r="P57" i="35"/>
  <c r="L145" i="35"/>
  <c r="P144" i="35"/>
  <c r="P142" i="35"/>
  <c r="O143" i="35"/>
  <c r="S143" i="35" s="1"/>
  <c r="L143" i="35"/>
  <c r="P145" i="35"/>
  <c r="T52" i="35" l="1"/>
  <c r="W52" i="35"/>
  <c r="X52" i="35" s="1"/>
  <c r="T48" i="35"/>
  <c r="W48" i="35"/>
  <c r="X48" i="35" s="1"/>
  <c r="P143" i="35"/>
  <c r="T49" i="35" l="1"/>
  <c r="W49" i="35"/>
  <c r="X49" i="35" s="1"/>
  <c r="T69" i="35"/>
  <c r="W69" i="35"/>
  <c r="X69" i="35" s="1"/>
  <c r="T68" i="35"/>
  <c r="W68" i="35"/>
  <c r="X68" i="35" s="1"/>
  <c r="W67" i="35"/>
  <c r="X67" i="35" s="1"/>
  <c r="T67" i="35"/>
  <c r="T45" i="35"/>
  <c r="W45" i="35"/>
  <c r="X45" i="35" s="1"/>
  <c r="T46" i="35"/>
  <c r="W46" i="35"/>
  <c r="X46" i="35" s="1"/>
  <c r="T53" i="35"/>
  <c r="W53" i="35"/>
  <c r="X53" i="35" s="1"/>
  <c r="T51" i="35"/>
  <c r="W51" i="35"/>
  <c r="X51" i="35" s="1"/>
  <c r="T58" i="35"/>
  <c r="W58" i="35"/>
  <c r="X58" i="35" s="1"/>
  <c r="T57" i="35"/>
  <c r="W57" i="35"/>
  <c r="X57" i="35" s="1"/>
  <c r="W142" i="35"/>
  <c r="X142" i="35" s="1"/>
  <c r="T142" i="35"/>
  <c r="T144" i="35"/>
  <c r="W144" i="35"/>
  <c r="X144" i="35" s="1"/>
  <c r="T145" i="35"/>
  <c r="W145" i="35"/>
  <c r="X145" i="35" s="1"/>
  <c r="T143" i="35" l="1"/>
  <c r="W143" i="35"/>
  <c r="X143" i="35" s="1"/>
  <c r="G48" i="36" l="1"/>
  <c r="K48" i="36" s="1"/>
  <c r="G47" i="36"/>
  <c r="H47" i="36" s="1"/>
  <c r="L48" i="36" l="1"/>
  <c r="O48" i="36"/>
  <c r="P48" i="36" s="1"/>
  <c r="H48" i="36"/>
  <c r="K47" i="36"/>
  <c r="L47" i="36" l="1"/>
  <c r="O47" i="36"/>
  <c r="P47" i="36" s="1"/>
  <c r="G139" i="35" l="1"/>
  <c r="K139" i="35" s="1"/>
  <c r="G140" i="35"/>
  <c r="K140" i="35" s="1"/>
  <c r="H139" i="35" l="1"/>
  <c r="H140" i="35"/>
  <c r="G62" i="36"/>
  <c r="G61" i="36"/>
  <c r="H61" i="36" l="1"/>
  <c r="K61" i="36"/>
  <c r="H62" i="36"/>
  <c r="K62" i="36"/>
  <c r="L62" i="36" l="1"/>
  <c r="O62" i="36"/>
  <c r="P62" i="36" s="1"/>
  <c r="L61" i="36"/>
  <c r="O61" i="36"/>
  <c r="P61" i="36" s="1"/>
  <c r="L140" i="35"/>
  <c r="O140" i="35"/>
  <c r="S140" i="35" s="1"/>
  <c r="L139" i="35"/>
  <c r="O139" i="35"/>
  <c r="S139" i="35" s="1"/>
  <c r="G13" i="35"/>
  <c r="K13" i="35" s="1"/>
  <c r="G14" i="35"/>
  <c r="K14" i="35" s="1"/>
  <c r="G15" i="35"/>
  <c r="K15" i="35" s="1"/>
  <c r="G16" i="35"/>
  <c r="K16" i="35" s="1"/>
  <c r="G17" i="35"/>
  <c r="K17" i="35" s="1"/>
  <c r="G18" i="35"/>
  <c r="K18" i="35" s="1"/>
  <c r="G19" i="35"/>
  <c r="K19" i="35" s="1"/>
  <c r="G20" i="35"/>
  <c r="K20" i="35" s="1"/>
  <c r="G21" i="35"/>
  <c r="K21" i="35" s="1"/>
  <c r="G22" i="35"/>
  <c r="K22" i="35" s="1"/>
  <c r="G23" i="35"/>
  <c r="K23" i="35" s="1"/>
  <c r="G24" i="35"/>
  <c r="K24" i="35" s="1"/>
  <c r="G26" i="35"/>
  <c r="K26" i="35" s="1"/>
  <c r="G27" i="35"/>
  <c r="K27" i="35" s="1"/>
  <c r="G28" i="35"/>
  <c r="K28" i="35" s="1"/>
  <c r="G30" i="35"/>
  <c r="K30" i="35" s="1"/>
  <c r="G31" i="35"/>
  <c r="K31" i="35" s="1"/>
  <c r="G32" i="35"/>
  <c r="K32" i="35" s="1"/>
  <c r="G33" i="35"/>
  <c r="K33" i="35" s="1"/>
  <c r="G34" i="35"/>
  <c r="K34" i="35" s="1"/>
  <c r="G35" i="35"/>
  <c r="K35" i="35" s="1"/>
  <c r="G36" i="35"/>
  <c r="K36" i="35" s="1"/>
  <c r="G38" i="35"/>
  <c r="K38" i="35" s="1"/>
  <c r="G39" i="35"/>
  <c r="K39" i="35" s="1"/>
  <c r="G40" i="35"/>
  <c r="K40" i="35" s="1"/>
  <c r="G41" i="35"/>
  <c r="K41" i="35" s="1"/>
  <c r="G42" i="35"/>
  <c r="K42" i="35" s="1"/>
  <c r="G43" i="35"/>
  <c r="K43" i="35" s="1"/>
  <c r="G55" i="35"/>
  <c r="K55" i="35" s="1"/>
  <c r="G56" i="35"/>
  <c r="K56" i="35" s="1"/>
  <c r="G59" i="35"/>
  <c r="K59" i="35" s="1"/>
  <c r="G60" i="35"/>
  <c r="K60" i="35" s="1"/>
  <c r="G62" i="35"/>
  <c r="K62" i="35" s="1"/>
  <c r="G63" i="35"/>
  <c r="K63" i="35" s="1"/>
  <c r="G64" i="35"/>
  <c r="K64" i="35" s="1"/>
  <c r="G65" i="35"/>
  <c r="K65" i="35" s="1"/>
  <c r="G70" i="35"/>
  <c r="K70" i="35" s="1"/>
  <c r="G71" i="35"/>
  <c r="K71" i="35" s="1"/>
  <c r="G72" i="35"/>
  <c r="K72" i="35" s="1"/>
  <c r="G74" i="35"/>
  <c r="K74" i="35" s="1"/>
  <c r="G75" i="35"/>
  <c r="K75" i="35" s="1"/>
  <c r="G77" i="35"/>
  <c r="K77" i="35" s="1"/>
  <c r="G78" i="35"/>
  <c r="K78" i="35" s="1"/>
  <c r="G79" i="35"/>
  <c r="K79" i="35" s="1"/>
  <c r="G80" i="35"/>
  <c r="K80" i="35" s="1"/>
  <c r="G82" i="35"/>
  <c r="K82" i="35" s="1"/>
  <c r="G83" i="35"/>
  <c r="K83" i="35" s="1"/>
  <c r="G84" i="35"/>
  <c r="K84" i="35" s="1"/>
  <c r="G85" i="35"/>
  <c r="K85" i="35" s="1"/>
  <c r="G86" i="35"/>
  <c r="K86" i="35" s="1"/>
  <c r="G87" i="35"/>
  <c r="K87" i="35" s="1"/>
  <c r="G88" i="35"/>
  <c r="K88" i="35" s="1"/>
  <c r="G89" i="35"/>
  <c r="K89" i="35" s="1"/>
  <c r="G90" i="35"/>
  <c r="K90" i="35" s="1"/>
  <c r="G91" i="35"/>
  <c r="K91" i="35" s="1"/>
  <c r="G92" i="35"/>
  <c r="K92" i="35" s="1"/>
  <c r="G93" i="35"/>
  <c r="K93" i="35" s="1"/>
  <c r="G95" i="35"/>
  <c r="K95" i="35" s="1"/>
  <c r="G96" i="35"/>
  <c r="K96" i="35" s="1"/>
  <c r="G97" i="35"/>
  <c r="K97" i="35" s="1"/>
  <c r="G98" i="35"/>
  <c r="K98" i="35" s="1"/>
  <c r="G99" i="35"/>
  <c r="K99" i="35" s="1"/>
  <c r="G100" i="35"/>
  <c r="K100" i="35" s="1"/>
  <c r="G101" i="35"/>
  <c r="K101" i="35" s="1"/>
  <c r="G102" i="35"/>
  <c r="K102" i="35" s="1"/>
  <c r="G103" i="35"/>
  <c r="K103" i="35" s="1"/>
  <c r="G104" i="35"/>
  <c r="K104" i="35" s="1"/>
  <c r="G105" i="35"/>
  <c r="K105" i="35" s="1"/>
  <c r="G106" i="35"/>
  <c r="K106" i="35" s="1"/>
  <c r="G107" i="35"/>
  <c r="K107" i="35" s="1"/>
  <c r="G108" i="35"/>
  <c r="K108" i="35" s="1"/>
  <c r="G109" i="35"/>
  <c r="K109" i="35" s="1"/>
  <c r="G110" i="35"/>
  <c r="K110" i="35" s="1"/>
  <c r="G112" i="35"/>
  <c r="K112" i="35" s="1"/>
  <c r="G113" i="35"/>
  <c r="K113" i="35" s="1"/>
  <c r="G114" i="35"/>
  <c r="K114" i="35" s="1"/>
  <c r="G115" i="35"/>
  <c r="K115" i="35" s="1"/>
  <c r="G116" i="35"/>
  <c r="K116" i="35" s="1"/>
  <c r="G117" i="35"/>
  <c r="K117" i="35" s="1"/>
  <c r="G118" i="35"/>
  <c r="K118" i="35" s="1"/>
  <c r="G119" i="35"/>
  <c r="K119" i="35" s="1"/>
  <c r="G120" i="35"/>
  <c r="K120" i="35" s="1"/>
  <c r="G122" i="35"/>
  <c r="K122" i="35" s="1"/>
  <c r="G123" i="35"/>
  <c r="K123" i="35" s="1"/>
  <c r="G124" i="35"/>
  <c r="K124" i="35" s="1"/>
  <c r="G125" i="35"/>
  <c r="K125" i="35" s="1"/>
  <c r="G126" i="35"/>
  <c r="K126" i="35" s="1"/>
  <c r="G127" i="35"/>
  <c r="K127" i="35" s="1"/>
  <c r="G128" i="35"/>
  <c r="K128" i="35" s="1"/>
  <c r="G129" i="35"/>
  <c r="K129" i="35" s="1"/>
  <c r="G130" i="35"/>
  <c r="K130" i="35" s="1"/>
  <c r="G131" i="35"/>
  <c r="K131" i="35" s="1"/>
  <c r="G133" i="35"/>
  <c r="K133" i="35" s="1"/>
  <c r="G134" i="35"/>
  <c r="K134" i="35" s="1"/>
  <c r="G135" i="35"/>
  <c r="K135" i="35" s="1"/>
  <c r="G136" i="35"/>
  <c r="K136" i="35" s="1"/>
  <c r="G137" i="35"/>
  <c r="K137" i="35" s="1"/>
  <c r="G138" i="35"/>
  <c r="K138" i="35" s="1"/>
  <c r="G141" i="35"/>
  <c r="K141" i="35" s="1"/>
  <c r="G146" i="35"/>
  <c r="K146" i="35" s="1"/>
  <c r="G147" i="35"/>
  <c r="K147" i="35" s="1"/>
  <c r="G12" i="35"/>
  <c r="K12" i="35" s="1"/>
  <c r="G11" i="35"/>
  <c r="K11" i="35" s="1"/>
  <c r="G10" i="35"/>
  <c r="K10" i="35" s="1"/>
  <c r="G69" i="36"/>
  <c r="G66" i="36"/>
  <c r="G65" i="36"/>
  <c r="G64" i="36"/>
  <c r="G63" i="36"/>
  <c r="G60" i="36"/>
  <c r="G57" i="36"/>
  <c r="G56" i="36"/>
  <c r="G55" i="36"/>
  <c r="G54" i="36"/>
  <c r="G53" i="36"/>
  <c r="G52" i="36"/>
  <c r="G51" i="36"/>
  <c r="G50" i="36"/>
  <c r="G49" i="36"/>
  <c r="G46" i="36"/>
  <c r="G45" i="36"/>
  <c r="G44" i="36"/>
  <c r="G43" i="36"/>
  <c r="G42" i="36"/>
  <c r="G41" i="36"/>
  <c r="G40" i="36"/>
  <c r="G39" i="36"/>
  <c r="G38" i="36"/>
  <c r="G37" i="36"/>
  <c r="G36" i="36"/>
  <c r="G35" i="36"/>
  <c r="G34" i="36"/>
  <c r="G31" i="36"/>
  <c r="G30" i="36"/>
  <c r="G29" i="36"/>
  <c r="G28" i="36"/>
  <c r="G27" i="36"/>
  <c r="P139" i="35" l="1"/>
  <c r="P140" i="35"/>
  <c r="H82" i="35"/>
  <c r="H22" i="35"/>
  <c r="H129" i="35"/>
  <c r="H11" i="35"/>
  <c r="H141" i="35"/>
  <c r="H135" i="35"/>
  <c r="H130" i="35"/>
  <c r="H127" i="35"/>
  <c r="H123" i="35"/>
  <c r="H118" i="35"/>
  <c r="H115" i="35"/>
  <c r="H112" i="35"/>
  <c r="H108" i="35"/>
  <c r="H104" i="35"/>
  <c r="H100" i="35"/>
  <c r="H96" i="35"/>
  <c r="H91" i="35"/>
  <c r="H87" i="35"/>
  <c r="H83" i="35"/>
  <c r="H79" i="35"/>
  <c r="H74" i="35"/>
  <c r="H65" i="35"/>
  <c r="H41" i="35"/>
  <c r="H36" i="35"/>
  <c r="H28" i="35"/>
  <c r="H23" i="35"/>
  <c r="H20" i="35"/>
  <c r="H16" i="35"/>
  <c r="H12" i="35"/>
  <c r="H138" i="35"/>
  <c r="H134" i="35"/>
  <c r="H126" i="35"/>
  <c r="H122" i="35"/>
  <c r="H117" i="35"/>
  <c r="H114" i="35"/>
  <c r="H107" i="35"/>
  <c r="H103" i="35"/>
  <c r="H99" i="35"/>
  <c r="H95" i="35"/>
  <c r="H90" i="35"/>
  <c r="H86" i="35"/>
  <c r="H78" i="35"/>
  <c r="H72" i="35"/>
  <c r="H64" i="35"/>
  <c r="H60" i="35"/>
  <c r="H56" i="35"/>
  <c r="H40" i="35"/>
  <c r="H35" i="35"/>
  <c r="H32" i="35"/>
  <c r="H27" i="35"/>
  <c r="H19" i="35"/>
  <c r="H15" i="35"/>
  <c r="H147" i="35"/>
  <c r="H137" i="35"/>
  <c r="H133" i="35"/>
  <c r="H125" i="35"/>
  <c r="H120" i="35"/>
  <c r="H116" i="35"/>
  <c r="H110" i="35"/>
  <c r="H106" i="35"/>
  <c r="H102" i="35"/>
  <c r="H98" i="35"/>
  <c r="H93" i="35"/>
  <c r="H89" i="35"/>
  <c r="H85" i="35"/>
  <c r="H77" i="35"/>
  <c r="H71" i="35"/>
  <c r="H63" i="35"/>
  <c r="H59" i="35"/>
  <c r="H55" i="35"/>
  <c r="H43" i="35"/>
  <c r="H39" i="35"/>
  <c r="H34" i="35"/>
  <c r="H31" i="35"/>
  <c r="H26" i="35"/>
  <c r="H18" i="35"/>
  <c r="H14" i="35"/>
  <c r="H10" i="35"/>
  <c r="H146" i="35"/>
  <c r="H136" i="35"/>
  <c r="H131" i="35"/>
  <c r="H128" i="35"/>
  <c r="H124" i="35"/>
  <c r="H119" i="35"/>
  <c r="H113" i="35"/>
  <c r="H109" i="35"/>
  <c r="H105" i="35"/>
  <c r="H101" i="35"/>
  <c r="H97" i="35"/>
  <c r="H92" i="35"/>
  <c r="H88" i="35"/>
  <c r="H84" i="35"/>
  <c r="H80" i="35"/>
  <c r="H75" i="35"/>
  <c r="H70" i="35"/>
  <c r="H62" i="35"/>
  <c r="H42" i="35"/>
  <c r="H38" i="35"/>
  <c r="H33" i="35"/>
  <c r="H30" i="35"/>
  <c r="H24" i="35"/>
  <c r="H21" i="35"/>
  <c r="H17" i="35"/>
  <c r="H13" i="35"/>
  <c r="H29" i="36"/>
  <c r="K29" i="36"/>
  <c r="H39" i="36"/>
  <c r="K39" i="36"/>
  <c r="H49" i="36"/>
  <c r="K49" i="36"/>
  <c r="H57" i="36"/>
  <c r="K57" i="36"/>
  <c r="H36" i="36"/>
  <c r="K36" i="36"/>
  <c r="H44" i="36"/>
  <c r="K44" i="36"/>
  <c r="H54" i="36"/>
  <c r="K54" i="36"/>
  <c r="H66" i="36"/>
  <c r="K66" i="36"/>
  <c r="H27" i="36"/>
  <c r="K27" i="36"/>
  <c r="H31" i="36"/>
  <c r="K31" i="36"/>
  <c r="H37" i="36"/>
  <c r="K37" i="36"/>
  <c r="H41" i="36"/>
  <c r="K41" i="36"/>
  <c r="H45" i="36"/>
  <c r="K45" i="36"/>
  <c r="H51" i="36"/>
  <c r="K51" i="36"/>
  <c r="H55" i="36"/>
  <c r="K55" i="36"/>
  <c r="H63" i="36"/>
  <c r="K63" i="36"/>
  <c r="H69" i="36"/>
  <c r="H70" i="36" s="1"/>
  <c r="K69" i="36"/>
  <c r="H35" i="36"/>
  <c r="K35" i="36"/>
  <c r="H43" i="36"/>
  <c r="K43" i="36"/>
  <c r="H53" i="36"/>
  <c r="K53" i="36"/>
  <c r="H65" i="36"/>
  <c r="K65" i="36"/>
  <c r="H30" i="36"/>
  <c r="K30" i="36"/>
  <c r="H40" i="36"/>
  <c r="K40" i="36"/>
  <c r="H50" i="36"/>
  <c r="K50" i="36"/>
  <c r="H60" i="36"/>
  <c r="K60" i="36"/>
  <c r="H28" i="36"/>
  <c r="K28" i="36"/>
  <c r="H34" i="36"/>
  <c r="K34" i="36"/>
  <c r="H38" i="36"/>
  <c r="K38" i="36"/>
  <c r="H42" i="36"/>
  <c r="K42" i="36"/>
  <c r="H46" i="36"/>
  <c r="K46" i="36"/>
  <c r="H52" i="36"/>
  <c r="K52" i="36"/>
  <c r="H56" i="36"/>
  <c r="K56" i="36"/>
  <c r="H64" i="36"/>
  <c r="K64" i="36"/>
  <c r="L40" i="36" l="1"/>
  <c r="O40" i="36"/>
  <c r="P40" i="36" s="1"/>
  <c r="L36" i="36"/>
  <c r="O36" i="36"/>
  <c r="P36" i="36" s="1"/>
  <c r="L38" i="36"/>
  <c r="O38" i="36"/>
  <c r="P38" i="36" s="1"/>
  <c r="L31" i="36"/>
  <c r="O31" i="36"/>
  <c r="P31" i="36" s="1"/>
  <c r="L65" i="36"/>
  <c r="O65" i="36"/>
  <c r="P65" i="36" s="1"/>
  <c r="L49" i="36"/>
  <c r="O49" i="36"/>
  <c r="P49" i="36" s="1"/>
  <c r="L56" i="36"/>
  <c r="O56" i="36"/>
  <c r="P56" i="36" s="1"/>
  <c r="L28" i="36"/>
  <c r="O28" i="36"/>
  <c r="P28" i="36" s="1"/>
  <c r="L53" i="36"/>
  <c r="O53" i="36"/>
  <c r="P53" i="36" s="1"/>
  <c r="L51" i="36"/>
  <c r="O51" i="36"/>
  <c r="P51" i="36" s="1"/>
  <c r="L66" i="36"/>
  <c r="O66" i="36"/>
  <c r="P66" i="36" s="1"/>
  <c r="L39" i="36"/>
  <c r="O39" i="36"/>
  <c r="P39" i="36" s="1"/>
  <c r="L57" i="36"/>
  <c r="O57" i="36"/>
  <c r="P57" i="36" s="1"/>
  <c r="L34" i="36"/>
  <c r="O34" i="36"/>
  <c r="P34" i="36" s="1"/>
  <c r="L42" i="36"/>
  <c r="O42" i="36"/>
  <c r="P42" i="36" s="1"/>
  <c r="L30" i="36"/>
  <c r="O30" i="36"/>
  <c r="P30" i="36" s="1"/>
  <c r="L27" i="36"/>
  <c r="O27" i="36"/>
  <c r="P27" i="36" s="1"/>
  <c r="L60" i="36"/>
  <c r="O60" i="36"/>
  <c r="P60" i="36" s="1"/>
  <c r="P67" i="36" s="1"/>
  <c r="L54" i="36"/>
  <c r="O54" i="36"/>
  <c r="P54" i="36" s="1"/>
  <c r="L37" i="36"/>
  <c r="O37" i="36"/>
  <c r="P37" i="36" s="1"/>
  <c r="L63" i="36"/>
  <c r="O63" i="36"/>
  <c r="P63" i="36" s="1"/>
  <c r="L55" i="36"/>
  <c r="O55" i="36"/>
  <c r="P55" i="36" s="1"/>
  <c r="L43" i="36"/>
  <c r="O43" i="36"/>
  <c r="P43" i="36" s="1"/>
  <c r="L29" i="36"/>
  <c r="L32" i="36" s="1"/>
  <c r="O29" i="36"/>
  <c r="P29" i="36" s="1"/>
  <c r="L46" i="36"/>
  <c r="O46" i="36"/>
  <c r="P46" i="36" s="1"/>
  <c r="L50" i="36"/>
  <c r="O50" i="36"/>
  <c r="P50" i="36" s="1"/>
  <c r="L35" i="36"/>
  <c r="O35" i="36"/>
  <c r="P35" i="36" s="1"/>
  <c r="L41" i="36"/>
  <c r="O41" i="36"/>
  <c r="P41" i="36" s="1"/>
  <c r="L44" i="36"/>
  <c r="O44" i="36"/>
  <c r="P44" i="36" s="1"/>
  <c r="L69" i="36"/>
  <c r="L70" i="36" s="1"/>
  <c r="O69" i="36"/>
  <c r="P69" i="36" s="1"/>
  <c r="P70" i="36" s="1"/>
  <c r="L64" i="36"/>
  <c r="O64" i="36"/>
  <c r="P64" i="36" s="1"/>
  <c r="L52" i="36"/>
  <c r="O52" i="36"/>
  <c r="P52" i="36" s="1"/>
  <c r="L45" i="36"/>
  <c r="O45" i="36"/>
  <c r="P45" i="36" s="1"/>
  <c r="H148" i="35"/>
  <c r="H149" i="35" s="1"/>
  <c r="L129" i="35"/>
  <c r="O129" i="35"/>
  <c r="S129" i="35" s="1"/>
  <c r="L82" i="35"/>
  <c r="O82" i="35"/>
  <c r="S82" i="35" s="1"/>
  <c r="L22" i="35"/>
  <c r="O22" i="35"/>
  <c r="S22" i="35" s="1"/>
  <c r="H32" i="36"/>
  <c r="H58" i="36"/>
  <c r="H67" i="36"/>
  <c r="T140" i="35"/>
  <c r="W140" i="35"/>
  <c r="X140" i="35" s="1"/>
  <c r="T139" i="35"/>
  <c r="W139" i="35"/>
  <c r="X139" i="35" s="1"/>
  <c r="L58" i="36" l="1"/>
  <c r="L67" i="36"/>
  <c r="P82" i="35"/>
  <c r="P22" i="35"/>
  <c r="P32" i="36"/>
  <c r="P58" i="36"/>
  <c r="P129" i="35"/>
  <c r="L65" i="35"/>
  <c r="O65" i="35"/>
  <c r="S65" i="35" s="1"/>
  <c r="L134" i="35"/>
  <c r="O134" i="35"/>
  <c r="S134" i="35" s="1"/>
  <c r="L136" i="35"/>
  <c r="O136" i="35"/>
  <c r="S136" i="35" s="1"/>
  <c r="L138" i="35"/>
  <c r="O138" i="35"/>
  <c r="S138" i="35" s="1"/>
  <c r="L133" i="35"/>
  <c r="O133" i="35"/>
  <c r="S133" i="35" s="1"/>
  <c r="L146" i="35"/>
  <c r="O146" i="35"/>
  <c r="S146" i="35" s="1"/>
  <c r="L141" i="35"/>
  <c r="O141" i="35"/>
  <c r="S141" i="35" s="1"/>
  <c r="L147" i="35"/>
  <c r="O147" i="35"/>
  <c r="S147" i="35" s="1"/>
  <c r="L135" i="35"/>
  <c r="O135" i="35"/>
  <c r="S135" i="35" s="1"/>
  <c r="L137" i="35"/>
  <c r="O137" i="35"/>
  <c r="S137" i="35" s="1"/>
  <c r="L130" i="35"/>
  <c r="O130" i="35"/>
  <c r="S130" i="35" s="1"/>
  <c r="L131" i="35"/>
  <c r="O131" i="35"/>
  <c r="S131" i="35" s="1"/>
  <c r="L127" i="35"/>
  <c r="O127" i="35"/>
  <c r="S127" i="35" s="1"/>
  <c r="L128" i="35"/>
  <c r="O128" i="35"/>
  <c r="S128" i="35" s="1"/>
  <c r="L124" i="35"/>
  <c r="O124" i="35"/>
  <c r="S124" i="35" s="1"/>
  <c r="L125" i="35"/>
  <c r="O125" i="35"/>
  <c r="S125" i="35" s="1"/>
  <c r="L126" i="35"/>
  <c r="O126" i="35"/>
  <c r="S126" i="35" s="1"/>
  <c r="L123" i="35"/>
  <c r="O123" i="35"/>
  <c r="S123" i="35" s="1"/>
  <c r="L122" i="35"/>
  <c r="O122" i="35"/>
  <c r="S122" i="35" s="1"/>
  <c r="L118" i="35"/>
  <c r="O118" i="35"/>
  <c r="S118" i="35" s="1"/>
  <c r="L119" i="35"/>
  <c r="O119" i="35"/>
  <c r="S119" i="35" s="1"/>
  <c r="L115" i="35"/>
  <c r="O115" i="35"/>
  <c r="S115" i="35" s="1"/>
  <c r="L114" i="35"/>
  <c r="O114" i="35"/>
  <c r="S114" i="35" s="1"/>
  <c r="L112" i="35"/>
  <c r="O112" i="35"/>
  <c r="S112" i="35" s="1"/>
  <c r="L117" i="35"/>
  <c r="O117" i="35"/>
  <c r="S117" i="35" s="1"/>
  <c r="L113" i="35"/>
  <c r="O113" i="35"/>
  <c r="S113" i="35" s="1"/>
  <c r="L120" i="35"/>
  <c r="O120" i="35"/>
  <c r="S120" i="35" s="1"/>
  <c r="L116" i="35"/>
  <c r="O116" i="35"/>
  <c r="S116" i="35" s="1"/>
  <c r="L98" i="35"/>
  <c r="O98" i="35"/>
  <c r="S98" i="35" s="1"/>
  <c r="L110" i="35"/>
  <c r="O110" i="35"/>
  <c r="S110" i="35" s="1"/>
  <c r="L106" i="35"/>
  <c r="O106" i="35"/>
  <c r="S106" i="35" s="1"/>
  <c r="L100" i="35"/>
  <c r="O100" i="35"/>
  <c r="S100" i="35" s="1"/>
  <c r="L102" i="35"/>
  <c r="O102" i="35"/>
  <c r="S102" i="35" s="1"/>
  <c r="L97" i="35"/>
  <c r="O97" i="35"/>
  <c r="S97" i="35" s="1"/>
  <c r="L104" i="35"/>
  <c r="O104" i="35"/>
  <c r="S104" i="35" s="1"/>
  <c r="L96" i="35"/>
  <c r="O96" i="35"/>
  <c r="S96" i="35" s="1"/>
  <c r="L109" i="35"/>
  <c r="O109" i="35"/>
  <c r="S109" i="35" s="1"/>
  <c r="L103" i="35"/>
  <c r="O103" i="35"/>
  <c r="S103" i="35" s="1"/>
  <c r="L95" i="35"/>
  <c r="O95" i="35"/>
  <c r="S95" i="35" s="1"/>
  <c r="L108" i="35"/>
  <c r="O108" i="35"/>
  <c r="S108" i="35" s="1"/>
  <c r="L107" i="35"/>
  <c r="O107" i="35"/>
  <c r="S107" i="35" s="1"/>
  <c r="L105" i="35"/>
  <c r="O105" i="35"/>
  <c r="S105" i="35" s="1"/>
  <c r="L101" i="35"/>
  <c r="O101" i="35"/>
  <c r="S101" i="35" s="1"/>
  <c r="L99" i="35"/>
  <c r="O99" i="35"/>
  <c r="S99" i="35" s="1"/>
  <c r="L84" i="35"/>
  <c r="O84" i="35"/>
  <c r="S84" i="35" s="1"/>
  <c r="L92" i="35"/>
  <c r="O92" i="35"/>
  <c r="S92" i="35" s="1"/>
  <c r="L85" i="35"/>
  <c r="O85" i="35"/>
  <c r="S85" i="35" s="1"/>
  <c r="L89" i="35"/>
  <c r="O89" i="35"/>
  <c r="S89" i="35" s="1"/>
  <c r="L83" i="35"/>
  <c r="O83" i="35"/>
  <c r="S83" i="35" s="1"/>
  <c r="L91" i="35"/>
  <c r="O91" i="35"/>
  <c r="S91" i="35" s="1"/>
  <c r="L90" i="35"/>
  <c r="O90" i="35"/>
  <c r="S90" i="35" s="1"/>
  <c r="L88" i="35"/>
  <c r="O88" i="35"/>
  <c r="S88" i="35" s="1"/>
  <c r="L87" i="35"/>
  <c r="O87" i="35"/>
  <c r="S87" i="35" s="1"/>
  <c r="L86" i="35"/>
  <c r="O86" i="35"/>
  <c r="S86" i="35" s="1"/>
  <c r="L93" i="35"/>
  <c r="O93" i="35"/>
  <c r="S93" i="35" s="1"/>
  <c r="L80" i="35"/>
  <c r="O80" i="35"/>
  <c r="S80" i="35" s="1"/>
  <c r="L79" i="35"/>
  <c r="O79" i="35"/>
  <c r="S79" i="35" s="1"/>
  <c r="L77" i="35"/>
  <c r="O77" i="35"/>
  <c r="S77" i="35" s="1"/>
  <c r="L78" i="35"/>
  <c r="O78" i="35"/>
  <c r="S78" i="35" s="1"/>
  <c r="L74" i="35"/>
  <c r="O74" i="35"/>
  <c r="S74" i="35" s="1"/>
  <c r="L75" i="35"/>
  <c r="O75" i="35"/>
  <c r="S75" i="35" s="1"/>
  <c r="L71" i="35"/>
  <c r="O71" i="35"/>
  <c r="S71" i="35" s="1"/>
  <c r="L72" i="35"/>
  <c r="O72" i="35"/>
  <c r="S72" i="35" s="1"/>
  <c r="L70" i="35"/>
  <c r="O70" i="35"/>
  <c r="S70" i="35" s="1"/>
  <c r="L64" i="35"/>
  <c r="O64" i="35"/>
  <c r="S64" i="35" s="1"/>
  <c r="L63" i="35"/>
  <c r="O63" i="35"/>
  <c r="S63" i="35" s="1"/>
  <c r="L62" i="35"/>
  <c r="O62" i="35"/>
  <c r="S62" i="35" s="1"/>
  <c r="L55" i="35"/>
  <c r="O55" i="35"/>
  <c r="S55" i="35" s="1"/>
  <c r="L56" i="35"/>
  <c r="O56" i="35"/>
  <c r="S56" i="35" s="1"/>
  <c r="L59" i="35"/>
  <c r="O59" i="35"/>
  <c r="S59" i="35" s="1"/>
  <c r="L60" i="35"/>
  <c r="O60" i="35"/>
  <c r="S60" i="35" s="1"/>
  <c r="L42" i="35"/>
  <c r="O42" i="35"/>
  <c r="S42" i="35" s="1"/>
  <c r="L38" i="35"/>
  <c r="O38" i="35"/>
  <c r="S38" i="35" s="1"/>
  <c r="L40" i="35"/>
  <c r="O40" i="35"/>
  <c r="S40" i="35" s="1"/>
  <c r="L43" i="35"/>
  <c r="O43" i="35"/>
  <c r="S43" i="35" s="1"/>
  <c r="L39" i="35"/>
  <c r="O39" i="35"/>
  <c r="S39" i="35" s="1"/>
  <c r="L41" i="35"/>
  <c r="O41" i="35"/>
  <c r="S41" i="35" s="1"/>
  <c r="L35" i="35"/>
  <c r="O35" i="35"/>
  <c r="S35" i="35" s="1"/>
  <c r="L33" i="35"/>
  <c r="O33" i="35"/>
  <c r="S33" i="35" s="1"/>
  <c r="L36" i="35"/>
  <c r="O36" i="35"/>
  <c r="S36" i="35" s="1"/>
  <c r="L34" i="35"/>
  <c r="O34" i="35"/>
  <c r="S34" i="35" s="1"/>
  <c r="L32" i="35"/>
  <c r="O32" i="35"/>
  <c r="S32" i="35" s="1"/>
  <c r="L31" i="35"/>
  <c r="O31" i="35"/>
  <c r="S31" i="35" s="1"/>
  <c r="L30" i="35"/>
  <c r="O30" i="35"/>
  <c r="S30" i="35" s="1"/>
  <c r="L28" i="35"/>
  <c r="O28" i="35"/>
  <c r="S28" i="35" s="1"/>
  <c r="L27" i="35"/>
  <c r="O27" i="35"/>
  <c r="S27" i="35" s="1"/>
  <c r="L26" i="35"/>
  <c r="O26" i="35"/>
  <c r="S26" i="35" s="1"/>
  <c r="L14" i="35"/>
  <c r="O14" i="35"/>
  <c r="S14" i="35" s="1"/>
  <c r="L17" i="35"/>
  <c r="O17" i="35"/>
  <c r="S17" i="35" s="1"/>
  <c r="L11" i="35"/>
  <c r="O11" i="35"/>
  <c r="S11" i="35" s="1"/>
  <c r="L12" i="35"/>
  <c r="O12" i="35"/>
  <c r="S12" i="35" s="1"/>
  <c r="L24" i="35"/>
  <c r="O24" i="35"/>
  <c r="S24" i="35" s="1"/>
  <c r="H150" i="35"/>
  <c r="L15" i="35"/>
  <c r="O15" i="35"/>
  <c r="S15" i="35" s="1"/>
  <c r="L21" i="35"/>
  <c r="O21" i="35"/>
  <c r="S21" i="35" s="1"/>
  <c r="L19" i="35"/>
  <c r="O19" i="35"/>
  <c r="S19" i="35" s="1"/>
  <c r="L18" i="35"/>
  <c r="O18" i="35"/>
  <c r="S18" i="35" s="1"/>
  <c r="L13" i="35"/>
  <c r="O13" i="35"/>
  <c r="S13" i="35" s="1"/>
  <c r="L23" i="35"/>
  <c r="O23" i="35"/>
  <c r="S23" i="35" s="1"/>
  <c r="L20" i="35"/>
  <c r="O20" i="35"/>
  <c r="S20" i="35" s="1"/>
  <c r="L16" i="35"/>
  <c r="O16" i="35"/>
  <c r="S16" i="35" s="1"/>
  <c r="L10" i="35"/>
  <c r="O10" i="35"/>
  <c r="S10" i="35" s="1"/>
  <c r="P27" i="35" l="1"/>
  <c r="P43" i="35"/>
  <c r="P95" i="35"/>
  <c r="P102" i="35"/>
  <c r="P113" i="35"/>
  <c r="P118" i="35"/>
  <c r="P128" i="35"/>
  <c r="P147" i="35"/>
  <c r="P13" i="35"/>
  <c r="P28" i="35"/>
  <c r="P36" i="35"/>
  <c r="P55" i="35"/>
  <c r="P71" i="35"/>
  <c r="P91" i="35"/>
  <c r="P99" i="35"/>
  <c r="P103" i="35"/>
  <c r="P117" i="35"/>
  <c r="P127" i="35"/>
  <c r="P18" i="35"/>
  <c r="P62" i="35"/>
  <c r="P75" i="35"/>
  <c r="P93" i="35"/>
  <c r="P109" i="35"/>
  <c r="P106" i="35"/>
  <c r="P131" i="35"/>
  <c r="P146" i="35"/>
  <c r="P10" i="35"/>
  <c r="P19" i="35"/>
  <c r="P35" i="35"/>
  <c r="P63" i="35"/>
  <c r="P74" i="35"/>
  <c r="P89" i="35"/>
  <c r="P105" i="35"/>
  <c r="P120" i="35"/>
  <c r="P114" i="35"/>
  <c r="P21" i="35"/>
  <c r="P14" i="35"/>
  <c r="P41" i="35"/>
  <c r="P60" i="35"/>
  <c r="P64" i="35"/>
  <c r="P78" i="35"/>
  <c r="P107" i="35"/>
  <c r="P125" i="35"/>
  <c r="P138" i="35"/>
  <c r="P20" i="35"/>
  <c r="P39" i="35"/>
  <c r="P77" i="35"/>
  <c r="P119" i="35"/>
  <c r="P135" i="35"/>
  <c r="P79" i="35"/>
  <c r="P90" i="35"/>
  <c r="P141" i="35"/>
  <c r="P40" i="35"/>
  <c r="P59" i="35"/>
  <c r="P12" i="35"/>
  <c r="P108" i="35"/>
  <c r="P97" i="35"/>
  <c r="P101" i="35"/>
  <c r="P122" i="35"/>
  <c r="P137" i="35"/>
  <c r="P86" i="35"/>
  <c r="P133" i="35"/>
  <c r="P70" i="35"/>
  <c r="P31" i="35"/>
  <c r="P32" i="35"/>
  <c r="P17" i="35"/>
  <c r="P42" i="35"/>
  <c r="P24" i="35"/>
  <c r="P34" i="35"/>
  <c r="P134" i="35"/>
  <c r="P30" i="35"/>
  <c r="P124" i="35"/>
  <c r="P84" i="35"/>
  <c r="P104" i="35"/>
  <c r="P126" i="35"/>
  <c r="P33" i="35"/>
  <c r="P26" i="35"/>
  <c r="P87" i="35"/>
  <c r="P16" i="35"/>
  <c r="P110" i="35"/>
  <c r="P15" i="35"/>
  <c r="P96" i="35"/>
  <c r="W82" i="35"/>
  <c r="X82" i="35" s="1"/>
  <c r="P11" i="35"/>
  <c r="P23" i="35"/>
  <c r="P130" i="35"/>
  <c r="P98" i="35"/>
  <c r="P100" i="35"/>
  <c r="P56" i="35"/>
  <c r="P65" i="35"/>
  <c r="P136" i="35"/>
  <c r="P123" i="35"/>
  <c r="P115" i="35"/>
  <c r="P116" i="35"/>
  <c r="P112" i="35"/>
  <c r="P83" i="35"/>
  <c r="P85" i="35"/>
  <c r="P88" i="35"/>
  <c r="P92" i="35"/>
  <c r="P80" i="35"/>
  <c r="P72" i="35"/>
  <c r="P38" i="35"/>
  <c r="L148" i="35"/>
  <c r="T22" i="35"/>
  <c r="W22" i="35"/>
  <c r="X22" i="35" s="1"/>
  <c r="T129" i="35"/>
  <c r="W129" i="35"/>
  <c r="X129" i="35" s="1"/>
  <c r="T93" i="35" l="1"/>
  <c r="T39" i="35"/>
  <c r="T109" i="35"/>
  <c r="T118" i="35"/>
  <c r="T10" i="35"/>
  <c r="T103" i="35"/>
  <c r="T135" i="35"/>
  <c r="T89" i="35"/>
  <c r="T117" i="35"/>
  <c r="W106" i="35"/>
  <c r="X106" i="35" s="1"/>
  <c r="T41" i="35"/>
  <c r="T13" i="35"/>
  <c r="T55" i="35"/>
  <c r="W28" i="35"/>
  <c r="X28" i="35" s="1"/>
  <c r="T102" i="35"/>
  <c r="T77" i="35"/>
  <c r="T14" i="35"/>
  <c r="T75" i="35"/>
  <c r="T128" i="35"/>
  <c r="T107" i="35"/>
  <c r="T21" i="35"/>
  <c r="T114" i="35"/>
  <c r="T131" i="35"/>
  <c r="T105" i="35"/>
  <c r="T82" i="35"/>
  <c r="T35" i="35"/>
  <c r="W78" i="35"/>
  <c r="X78" i="35" s="1"/>
  <c r="W146" i="35"/>
  <c r="X146" i="35" s="1"/>
  <c r="T91" i="35"/>
  <c r="T71" i="35"/>
  <c r="T43" i="35"/>
  <c r="T113" i="35"/>
  <c r="T62" i="35"/>
  <c r="W125" i="35"/>
  <c r="X125" i="35" s="1"/>
  <c r="L149" i="35"/>
  <c r="L150" i="35" s="1"/>
  <c r="P148" i="35"/>
  <c r="T123" i="35"/>
  <c r="W123" i="35"/>
  <c r="X123" i="35" s="1"/>
  <c r="T83" i="35"/>
  <c r="W83" i="35"/>
  <c r="X83" i="35" s="1"/>
  <c r="T96" i="35"/>
  <c r="W96" i="35"/>
  <c r="X96" i="35" s="1"/>
  <c r="T137" i="35"/>
  <c r="W137" i="35"/>
  <c r="X137" i="35" s="1"/>
  <c r="T108" i="35"/>
  <c r="W108" i="35"/>
  <c r="X108" i="35" s="1"/>
  <c r="T42" i="35"/>
  <c r="W42" i="35"/>
  <c r="X42" i="35" s="1"/>
  <c r="T147" i="35"/>
  <c r="W147" i="35"/>
  <c r="X147" i="35" s="1"/>
  <c r="T98" i="35"/>
  <c r="W98" i="35"/>
  <c r="X98" i="35" s="1"/>
  <c r="T18" i="35"/>
  <c r="W18" i="35"/>
  <c r="X18" i="35" s="1"/>
  <c r="T85" i="35"/>
  <c r="W85" i="35"/>
  <c r="X85" i="35" s="1"/>
  <c r="T90" i="35"/>
  <c r="W90" i="35"/>
  <c r="X90" i="35" s="1"/>
  <c r="T119" i="35"/>
  <c r="W119" i="35"/>
  <c r="X119" i="35" s="1"/>
  <c r="T80" i="35"/>
  <c r="W80" i="35"/>
  <c r="X80" i="35" s="1"/>
  <c r="T92" i="35"/>
  <c r="W92" i="35"/>
  <c r="X92" i="35" s="1"/>
  <c r="T99" i="35"/>
  <c r="W99" i="35"/>
  <c r="X99" i="35" s="1"/>
  <c r="T120" i="35"/>
  <c r="W120" i="35"/>
  <c r="X120" i="35" s="1"/>
  <c r="T11" i="35"/>
  <c r="W11" i="35"/>
  <c r="X11" i="35" s="1"/>
  <c r="T86" i="35"/>
  <c r="W86" i="35"/>
  <c r="X86" i="35" s="1"/>
  <c r="T87" i="35"/>
  <c r="W87" i="35"/>
  <c r="X87" i="35" s="1"/>
  <c r="T24" i="35"/>
  <c r="W24" i="35"/>
  <c r="X24" i="35" s="1"/>
  <c r="T23" i="35"/>
  <c r="W23" i="35"/>
  <c r="X23" i="35" s="1"/>
  <c r="T110" i="35"/>
  <c r="W110" i="35"/>
  <c r="X110" i="35" s="1"/>
  <c r="T36" i="35"/>
  <c r="W36" i="35"/>
  <c r="X36" i="35" s="1"/>
  <c r="T30" i="35"/>
  <c r="W30" i="35"/>
  <c r="X30" i="35" s="1"/>
  <c r="T60" i="35"/>
  <c r="W60" i="35"/>
  <c r="X60" i="35" s="1"/>
  <c r="W93" i="35"/>
  <c r="X93" i="35" s="1"/>
  <c r="T26" i="35"/>
  <c r="W26" i="35"/>
  <c r="X26" i="35" s="1"/>
  <c r="T100" i="35"/>
  <c r="W100" i="35"/>
  <c r="X100" i="35" s="1"/>
  <c r="T84" i="35"/>
  <c r="W84" i="35"/>
  <c r="X84" i="35" s="1"/>
  <c r="T70" i="35"/>
  <c r="W70" i="35"/>
  <c r="X70" i="35" s="1"/>
  <c r="T17" i="35"/>
  <c r="W17" i="35"/>
  <c r="X17" i="35" s="1"/>
  <c r="T124" i="35"/>
  <c r="W124" i="35"/>
  <c r="X124" i="35" s="1"/>
  <c r="T19" i="35"/>
  <c r="W19" i="35"/>
  <c r="X19" i="35" s="1"/>
  <c r="T116" i="35"/>
  <c r="W116" i="35"/>
  <c r="X116" i="35" s="1"/>
  <c r="T32" i="35"/>
  <c r="W32" i="35"/>
  <c r="X32" i="35" s="1"/>
  <c r="T134" i="35"/>
  <c r="W134" i="35"/>
  <c r="X134" i="35" s="1"/>
  <c r="T33" i="35"/>
  <c r="W33" i="35"/>
  <c r="X33" i="35" s="1"/>
  <c r="T79" i="35"/>
  <c r="W79" i="35"/>
  <c r="X79" i="35" s="1"/>
  <c r="T133" i="35"/>
  <c r="W133" i="35"/>
  <c r="X133" i="35" s="1"/>
  <c r="T101" i="35"/>
  <c r="W101" i="35"/>
  <c r="X101" i="35" s="1"/>
  <c r="T64" i="35"/>
  <c r="W64" i="35"/>
  <c r="X64" i="35" s="1"/>
  <c r="T74" i="35"/>
  <c r="W74" i="35"/>
  <c r="X74" i="35" s="1"/>
  <c r="T115" i="35"/>
  <c r="W115" i="35"/>
  <c r="X115" i="35" s="1"/>
  <c r="T38" i="35"/>
  <c r="W38" i="35"/>
  <c r="X38" i="35" s="1"/>
  <c r="T112" i="35"/>
  <c r="W112" i="35"/>
  <c r="X112" i="35" s="1"/>
  <c r="T65" i="35"/>
  <c r="W65" i="35"/>
  <c r="X65" i="35" s="1"/>
  <c r="T40" i="35"/>
  <c r="W40" i="35"/>
  <c r="X40" i="35" s="1"/>
  <c r="T104" i="35"/>
  <c r="W104" i="35"/>
  <c r="X104" i="35" s="1"/>
  <c r="T126" i="35"/>
  <c r="W126" i="35"/>
  <c r="X126" i="35" s="1"/>
  <c r="T56" i="35"/>
  <c r="W56" i="35"/>
  <c r="X56" i="35" s="1"/>
  <c r="T27" i="35"/>
  <c r="W27" i="35"/>
  <c r="X27" i="35" s="1"/>
  <c r="T31" i="35"/>
  <c r="W31" i="35"/>
  <c r="X31" i="35" s="1"/>
  <c r="T122" i="35"/>
  <c r="W122" i="35"/>
  <c r="X122" i="35" s="1"/>
  <c r="T72" i="35"/>
  <c r="W72" i="35"/>
  <c r="X72" i="35" s="1"/>
  <c r="T12" i="35"/>
  <c r="W12" i="35"/>
  <c r="X12" i="35" s="1"/>
  <c r="T97" i="35"/>
  <c r="W97" i="35"/>
  <c r="X97" i="35" s="1"/>
  <c r="T138" i="35"/>
  <c r="W138" i="35"/>
  <c r="X138" i="35" s="1"/>
  <c r="T20" i="35"/>
  <c r="W20" i="35"/>
  <c r="X20" i="35" s="1"/>
  <c r="T34" i="35"/>
  <c r="W34" i="35"/>
  <c r="X34" i="35" s="1"/>
  <c r="T136" i="35"/>
  <c r="W136" i="35"/>
  <c r="X136" i="35" s="1"/>
  <c r="T63" i="35"/>
  <c r="W63" i="35"/>
  <c r="X63" i="35" s="1"/>
  <c r="T15" i="35"/>
  <c r="W15" i="35"/>
  <c r="X15" i="35" s="1"/>
  <c r="T95" i="35"/>
  <c r="W95" i="35"/>
  <c r="X95" i="35" s="1"/>
  <c r="T141" i="35"/>
  <c r="W141" i="35"/>
  <c r="X141" i="35" s="1"/>
  <c r="T59" i="35"/>
  <c r="W59" i="35"/>
  <c r="X59" i="35" s="1"/>
  <c r="T16" i="35"/>
  <c r="W16" i="35"/>
  <c r="X16" i="35" s="1"/>
  <c r="T88" i="35"/>
  <c r="W88" i="35"/>
  <c r="X88" i="35" s="1"/>
  <c r="T130" i="35"/>
  <c r="W130" i="35"/>
  <c r="X130" i="35" s="1"/>
  <c r="T127" i="35"/>
  <c r="W127" i="35"/>
  <c r="X127" i="35" s="1"/>
  <c r="W135" i="35" l="1"/>
  <c r="X135" i="35" s="1"/>
  <c r="W39" i="35"/>
  <c r="X39" i="35" s="1"/>
  <c r="W117" i="35"/>
  <c r="X117" i="35" s="1"/>
  <c r="W10" i="35"/>
  <c r="X10" i="35" s="1"/>
  <c r="W103" i="35"/>
  <c r="X103" i="35" s="1"/>
  <c r="W89" i="35"/>
  <c r="X89" i="35" s="1"/>
  <c r="W118" i="35"/>
  <c r="X118" i="35" s="1"/>
  <c r="W109" i="35"/>
  <c r="X109" i="35" s="1"/>
  <c r="W14" i="35"/>
  <c r="X14" i="35" s="1"/>
  <c r="T106" i="35"/>
  <c r="W41" i="35"/>
  <c r="X41" i="35" s="1"/>
  <c r="W13" i="35"/>
  <c r="X13" i="35" s="1"/>
  <c r="T28" i="35"/>
  <c r="W55" i="35"/>
  <c r="X55" i="35" s="1"/>
  <c r="W102" i="35"/>
  <c r="X102" i="35" s="1"/>
  <c r="W77" i="35"/>
  <c r="X77" i="35" s="1"/>
  <c r="W75" i="35"/>
  <c r="X75" i="35" s="1"/>
  <c r="W35" i="35"/>
  <c r="X35" i="35" s="1"/>
  <c r="W131" i="35"/>
  <c r="X131" i="35" s="1"/>
  <c r="W128" i="35"/>
  <c r="X128" i="35" s="1"/>
  <c r="W107" i="35"/>
  <c r="X107" i="35" s="1"/>
  <c r="W114" i="35"/>
  <c r="X114" i="35" s="1"/>
  <c r="W21" i="35"/>
  <c r="X21" i="35" s="1"/>
  <c r="W105" i="35"/>
  <c r="X105" i="35" s="1"/>
  <c r="W43" i="35"/>
  <c r="X43" i="35" s="1"/>
  <c r="W91" i="35"/>
  <c r="X91" i="35" s="1"/>
  <c r="T125" i="35"/>
  <c r="T78" i="35"/>
  <c r="T146" i="35"/>
  <c r="W113" i="35"/>
  <c r="X113" i="35" s="1"/>
  <c r="W62" i="35"/>
  <c r="X62" i="35" s="1"/>
  <c r="W71" i="35"/>
  <c r="X71" i="35" s="1"/>
  <c r="P149" i="35"/>
  <c r="P150" i="35" s="1"/>
  <c r="T148" i="35" l="1"/>
  <c r="T149" i="35" s="1"/>
  <c r="T150" i="35" s="1"/>
  <c r="X148" i="35"/>
  <c r="X149" i="35" s="1"/>
  <c r="X150" i="35" s="1"/>
  <c r="H152" i="35" l="1"/>
  <c r="H155" i="35" s="1"/>
  <c r="D10" i="36"/>
  <c r="G10" i="36" s="1"/>
  <c r="D11" i="36" l="1"/>
  <c r="H10" i="36"/>
  <c r="H11" i="36" s="1"/>
  <c r="H71" i="36" s="1"/>
  <c r="K10" i="36"/>
  <c r="L10" i="36" l="1"/>
  <c r="L11" i="36" s="1"/>
  <c r="L71" i="36" s="1"/>
  <c r="O10" i="36"/>
  <c r="P10" i="36" s="1"/>
  <c r="P11" i="36" s="1"/>
  <c r="P71" i="36" s="1"/>
  <c r="H73" i="36" l="1"/>
  <c r="H76" i="36" s="1"/>
</calcChain>
</file>

<file path=xl/sharedStrings.xml><?xml version="1.0" encoding="utf-8"?>
<sst xmlns="http://schemas.openxmlformats.org/spreadsheetml/2006/main" count="1219" uniqueCount="438">
  <si>
    <t>Chaque désignation doit être renseignée (Conformité de l'offre)</t>
  </si>
  <si>
    <t>N° de
prix</t>
  </si>
  <si>
    <t xml:space="preserve">Libellé
</t>
  </si>
  <si>
    <t>Unité</t>
  </si>
  <si>
    <t>Prix Unitaire
Euro H.T.</t>
  </si>
  <si>
    <t>100a</t>
  </si>
  <si>
    <t>100b</t>
  </si>
  <si>
    <t>100c</t>
  </si>
  <si>
    <t>100d</t>
  </si>
  <si>
    <t>100e</t>
  </si>
  <si>
    <t>u</t>
  </si>
  <si>
    <t>102a</t>
  </si>
  <si>
    <t>102b</t>
  </si>
  <si>
    <t>101a</t>
  </si>
  <si>
    <t>101b</t>
  </si>
  <si>
    <t>101c</t>
  </si>
  <si>
    <t>100f</t>
  </si>
  <si>
    <t>100g</t>
  </si>
  <si>
    <t>100h</t>
  </si>
  <si>
    <t>100i</t>
  </si>
  <si>
    <t>200a</t>
  </si>
  <si>
    <t>200b</t>
  </si>
  <si>
    <t>Pose de cheminements en façade (sous gaine métallique souple, le long de façade à 2 ou 3 m de hauteur)
Le mètre :</t>
  </si>
  <si>
    <t>200c</t>
  </si>
  <si>
    <t>Pose de cheminements en façade (sous gaine ICT, le long de façade en hauteur, à plus de 3 m de hauteur)
Le mètre :</t>
  </si>
  <si>
    <t>Pose d'un chemin de câbles de 100mm
Le mètre :</t>
  </si>
  <si>
    <t>Pose d'un tube IRO diam. 30mm
Le mètre :</t>
  </si>
  <si>
    <t>Pose d'une goulotte PVC 30 x 40mm
Le mètre :</t>
  </si>
  <si>
    <t>Pose d'une gaine ICT diam. 30mm
Le mètre :</t>
  </si>
  <si>
    <t>202a</t>
  </si>
  <si>
    <r>
      <t>Tiroir optique</t>
    </r>
    <r>
      <rPr>
        <sz val="12"/>
        <rFont val="Arial"/>
        <family val="2"/>
      </rPr>
      <t xml:space="preserve">
Définition générale :
Prix pour la fourniture et la pose d'un tiroir optique de 1U de hauteur.</t>
    </r>
  </si>
  <si>
    <r>
      <t>Guide cordons</t>
    </r>
    <r>
      <rPr>
        <sz val="12"/>
        <rFont val="Arial"/>
        <family val="2"/>
      </rPr>
      <t xml:space="preserve">
Définition générale :
Prix pour la fourniture et la pose d'un guide cordon de 1U de hauteur
L'unité :</t>
    </r>
  </si>
  <si>
    <r>
      <t>Connecteur optique</t>
    </r>
    <r>
      <rPr>
        <sz val="12"/>
        <rFont val="Arial"/>
        <family val="2"/>
      </rPr>
      <t xml:space="preserve">
Définition générale :
Prix pour la fourniture, la pose et le raccordement d'un connecteur optique SC APC duplex.
L'unité :</t>
    </r>
  </si>
  <si>
    <t>câble 12 fibres optiques
Le mètre :</t>
  </si>
  <si>
    <t>câble 24 fibres optiques
Le mètre :</t>
  </si>
  <si>
    <r>
      <t>Soudure sur une fibre optique</t>
    </r>
    <r>
      <rPr>
        <sz val="12"/>
        <rFont val="Arial"/>
        <family val="2"/>
      </rPr>
      <t xml:space="preserve">
Définition générale :
Prix pour la soudure de deux fibres optiques entre elles dans un boîtier d'épissurage.
L'unité :</t>
    </r>
  </si>
  <si>
    <r>
      <t>Test et recette</t>
    </r>
    <r>
      <rPr>
        <sz val="12"/>
        <rFont val="Arial"/>
        <family val="2"/>
      </rPr>
      <t xml:space="preserve">
Définition générale :
Prix pour le test d'une fibre optique.
L'unité :</t>
    </r>
  </si>
  <si>
    <r>
      <t>Cheminement</t>
    </r>
    <r>
      <rPr>
        <sz val="12"/>
        <rFont val="Arial"/>
        <family val="2"/>
      </rPr>
      <t xml:space="preserve">
Définition générale :
Prix pour la fourniture et l'installation de cheminements (goulotte, tube IRO, chemin de câble, ...).</t>
    </r>
  </si>
  <si>
    <t>Société</t>
  </si>
  <si>
    <t>100j</t>
  </si>
  <si>
    <t>Percement de maçonnerie à l'intérieur d'un bâtiment (moins de 20 cm)
L'unité :</t>
  </si>
  <si>
    <t>Percement de maçonnerie à l'intérieur d'un bâtiment (de 20 à 30 cm)
L'unité :</t>
  </si>
  <si>
    <t>Percement de maçonnerie à l'intérieur d'un bâtiment (plus de 30 cm)
L'unité :</t>
  </si>
  <si>
    <r>
      <t>Câble cuivre</t>
    </r>
    <r>
      <rPr>
        <sz val="12"/>
        <rFont val="Arial"/>
        <family val="2"/>
      </rPr>
      <t xml:space="preserve">
Définition générale :
la fourniture et la pose d'un câble cuivre</t>
    </r>
  </si>
  <si>
    <t>Pose d'une gaine blindée métallique diam. 30mm
Le mètre :</t>
  </si>
  <si>
    <t>câble électrique 2,5mm²
Le mètre :</t>
  </si>
  <si>
    <t>câble électrique 4mm²
Le mètre :</t>
  </si>
  <si>
    <t>Percement de toiture et remise en étancheité
L'unité :</t>
  </si>
  <si>
    <t>j</t>
  </si>
  <si>
    <r>
      <t>Protection électrique</t>
    </r>
    <r>
      <rPr>
        <sz val="12"/>
        <rFont val="Arial"/>
        <family val="2"/>
      </rPr>
      <t xml:space="preserve">
Définition générale :
Prix pour la fourniture et la pose des protections électriques nécessaire pour le raccordement d'une caméra.
L'unité :</t>
    </r>
  </si>
  <si>
    <t>100k</t>
  </si>
  <si>
    <t>câble 24 fibres optiques pour pluvial
Le mètre :</t>
  </si>
  <si>
    <t>câble 12 fibres optiques pour pluvial
Le mètre :</t>
  </si>
  <si>
    <t>Location de nacelle dans le cadre de pose d'antenne ou caméra
La journée :</t>
  </si>
  <si>
    <r>
      <rPr>
        <b/>
        <sz val="12"/>
        <rFont val="Arial"/>
        <family val="2"/>
      </rPr>
      <t>Alimentation caméra sur EP</t>
    </r>
    <r>
      <rPr>
        <sz val="12"/>
        <rFont val="Arial"/>
        <family val="2"/>
      </rPr>
      <t xml:space="preserve">
Définition générale :
Prix pour la fourniture et la pose d'un coffret batterie pour alimentation d'une caméra et de sa base radio sur EP.
L'unité :</t>
    </r>
  </si>
  <si>
    <r>
      <t xml:space="preserve">Pose de cheminements sous gaine métallique </t>
    </r>
    <r>
      <rPr>
        <sz val="12"/>
        <rFont val="Calibri"/>
        <family val="2"/>
      </rPr>
      <t>Ω</t>
    </r>
    <r>
      <rPr>
        <sz val="12"/>
        <rFont val="Arial"/>
        <family val="2"/>
      </rPr>
      <t xml:space="preserve">
Le mètre :</t>
    </r>
  </si>
  <si>
    <t>câble électrique 2,5mm² en aérien
Le mètre :</t>
  </si>
  <si>
    <t>202b</t>
  </si>
  <si>
    <r>
      <t xml:space="preserve">Coffret de brassage
</t>
    </r>
    <r>
      <rPr>
        <sz val="12"/>
        <rFont val="Arial"/>
        <family val="2"/>
      </rPr>
      <t>Définition générale :
Prix pour la fourniture et la pose d'un coffret ou baie 19'' équipés selon le descriptif joint (accesoires, bandeaux électriques 19", raccordement électrique avec protection, mise à la terre, ...).</t>
    </r>
  </si>
  <si>
    <t>câble 12 fibres optiques en aérien
Le mètre :</t>
  </si>
  <si>
    <t>câble 24 fibres optiques en aérien
Le mètre :</t>
  </si>
  <si>
    <t>Point à point 5,4Ghz 40Mb utile</t>
  </si>
  <si>
    <t xml:space="preserve"> Point à point 5,4Ghz 100Mb utile</t>
  </si>
  <si>
    <t>Base multipoint 5,4Ghz 40Mb utile</t>
  </si>
  <si>
    <t xml:space="preserve"> Base multipoint 5,4Ghz 100Mb utile</t>
  </si>
  <si>
    <r>
      <t>La fourniture, pose et mise en service des équipement de transmission radio 5,4Ghz,</t>
    </r>
    <r>
      <rPr>
        <sz val="12"/>
        <rFont val="Arial"/>
        <family val="2"/>
      </rPr>
      <t xml:space="preserve">
Définition générale :
Fourniture, pose et mise en service des équipements radio 5,4Ghz soit:
Pont point à point, ,base multipont et antenne client (caméras), support, conformément au CCTP.</t>
    </r>
  </si>
  <si>
    <t>Jarretière catégorie 6 de 1m
L'unité</t>
  </si>
  <si>
    <t>Jarretière catégorie 6 de 2m
L'unité</t>
  </si>
  <si>
    <t xml:space="preserve">Panneau d'information au public
Ce prix rémunère :
la fourniture et la pose d'un panneau d'information au public à installer sur support.
</t>
  </si>
  <si>
    <r>
      <t>Boitier de raccordement</t>
    </r>
    <r>
      <rPr>
        <sz val="12"/>
        <rFont val="Arial"/>
        <family val="2"/>
      </rPr>
      <t xml:space="preserve">
Définition générale :
Prix pour la fourniture et la pose d'un boîtier IP67 à placer sur  mât ou sur façade équipé d'un bornier électrique et d'un support  pour équipement actif ( transceiver et ou switch industriel)
L'unité :</t>
    </r>
  </si>
  <si>
    <t>Epanouissement d'un câblé 12 fibres optiques
l'unité</t>
  </si>
  <si>
    <t>Epanouissement d'un câblé 24 fibres optiques
L'unité</t>
  </si>
  <si>
    <r>
      <t>Boitier d'épissurage</t>
    </r>
    <r>
      <rPr>
        <sz val="12"/>
        <rFont val="Arial"/>
        <family val="2"/>
      </rPr>
      <t xml:space="preserve">
Définition générale :
Prix pour la fourniture et la pose d'un boîtier d'épissurage pour le raccordement de deux câbles  fibre optique (y compris le passage des fibres dans les cassettes de lovage).
</t>
    </r>
  </si>
  <si>
    <t>Boitier d'épissurage pour câble 12FO
L'unité</t>
  </si>
  <si>
    <t>Boitier d'épissurage pour câble 24FO
L'unité</t>
  </si>
  <si>
    <t>110a</t>
  </si>
  <si>
    <t>110b</t>
  </si>
  <si>
    <t>110c</t>
  </si>
  <si>
    <t>114a</t>
  </si>
  <si>
    <t>114b</t>
  </si>
  <si>
    <r>
      <t xml:space="preserve">Confection tête de câble
</t>
    </r>
    <r>
      <rPr>
        <sz val="12"/>
        <rFont val="Arial"/>
        <family val="2"/>
      </rPr>
      <t>Définition générale :
Prix pour l'épannouissement d'un câble optique( dégainage, détubage et nettoyage des brins )</t>
    </r>
  </si>
  <si>
    <t>Câblette de cuivre nu réseau de terre</t>
  </si>
  <si>
    <t>Joystick</t>
  </si>
  <si>
    <t>Caisson pour caméra fixe</t>
  </si>
  <si>
    <t>Objectif 5-50 pour caméra fixe</t>
  </si>
  <si>
    <t xml:space="preserve"> Logique dôme HD</t>
  </si>
  <si>
    <t xml:space="preserve"> Optique dôme HD</t>
  </si>
  <si>
    <t xml:space="preserve"> Bulle dôme standard</t>
  </si>
  <si>
    <t>Carottage d'une dalle de plancher pour réalisation d'une trémie</t>
  </si>
  <si>
    <t>Licence logielle pour une caméra LAPI</t>
  </si>
  <si>
    <t xml:space="preserve">Licence logicielle pour un poste opérateur </t>
  </si>
  <si>
    <t>Licence logicielle pour un poste de relecture</t>
  </si>
  <si>
    <t>Licence  logicielle pour un PC de décodage</t>
  </si>
  <si>
    <r>
      <t xml:space="preserve">Caméra dôme FullHD </t>
    </r>
    <r>
      <rPr>
        <b/>
        <sz val="12"/>
        <rFont val="Arial"/>
        <family val="2"/>
      </rPr>
      <t>HD</t>
    </r>
    <r>
      <rPr>
        <sz val="12"/>
        <rFont val="Arial"/>
        <family val="2"/>
      </rPr>
      <t xml:space="preserve"> avec support sur mât ou façade </t>
    </r>
    <r>
      <rPr>
        <sz val="12"/>
        <rFont val="Arial"/>
        <family val="2"/>
      </rPr>
      <t xml:space="preserve">(caméra, dôme, motorisation,  intégration, masquage) </t>
    </r>
    <r>
      <rPr>
        <b/>
        <sz val="12"/>
        <rFont val="Arial"/>
        <family val="2"/>
      </rPr>
      <t>avec un zoom de 30x mini</t>
    </r>
    <r>
      <rPr>
        <sz val="12"/>
        <rFont val="Arial"/>
        <family val="2"/>
      </rPr>
      <t>.
L'unité :</t>
    </r>
  </si>
  <si>
    <t>Caméra lecture de plaques avec OCR  et support sur mât ou façade (caméra, caisson,  intégration) .
L'unité :</t>
  </si>
  <si>
    <r>
      <t xml:space="preserve">Caméra fixe 5Mpixel support sur mât ou façade (caméra, caisson,  intégration, masquage) équipé d'un </t>
    </r>
    <r>
      <rPr>
        <b/>
        <sz val="12"/>
        <rFont val="Arial"/>
        <family val="2"/>
      </rPr>
      <t>zoom de 3-8mn.</t>
    </r>
    <r>
      <rPr>
        <sz val="12"/>
        <rFont val="Arial"/>
        <family val="2"/>
      </rPr>
      <t xml:space="preserve">
L'unité :</t>
    </r>
  </si>
  <si>
    <t>100l</t>
  </si>
  <si>
    <r>
      <t xml:space="preserve">Caméra fixe Full </t>
    </r>
    <r>
      <rPr>
        <b/>
        <sz val="12"/>
        <rFont val="Arial"/>
        <family val="2"/>
      </rPr>
      <t>HD</t>
    </r>
    <r>
      <rPr>
        <sz val="12"/>
        <rFont val="Arial"/>
        <family val="2"/>
      </rPr>
      <t xml:space="preserve"> (1080p)  vec  gestion des contre jour (WDR)  support sur mât ou façade (caméra, caisson,  intégration, masquage) équipé d'un </t>
    </r>
    <r>
      <rPr>
        <b/>
        <sz val="12"/>
        <rFont val="Arial"/>
        <family val="2"/>
      </rPr>
      <t>zoom de 5-50mn.</t>
    </r>
    <r>
      <rPr>
        <sz val="12"/>
        <rFont val="Arial"/>
        <family val="2"/>
      </rPr>
      <t xml:space="preserve">
L'unité :</t>
    </r>
  </si>
  <si>
    <t>Repetéur CAT6+POE ( prolonge la distance d'une liaison CAT6 avec POE)</t>
  </si>
  <si>
    <t>1/2 journée de prestation ingénieur</t>
  </si>
  <si>
    <t xml:space="preserve"> Journée de prestation ingénieur</t>
  </si>
  <si>
    <t>1/2 journée de prestation technicien</t>
  </si>
  <si>
    <t>Prestation d'analyse spectrale pour un point haut</t>
  </si>
  <si>
    <r>
      <t xml:space="preserve">Fourniture et pose d'une jarretière 
</t>
    </r>
    <r>
      <rPr>
        <sz val="12"/>
        <rFont val="Arial"/>
        <family val="2"/>
      </rPr>
      <t xml:space="preserve">Définition générale :
Prix pour la fourniture et la pose d'une jarretière </t>
    </r>
  </si>
  <si>
    <t>Location de nacelle 30m dans le cadre de pose d'antenne ou caméra
La journée :</t>
  </si>
  <si>
    <t>Baie  800(largeur) x1000 (profondeur) *24U</t>
  </si>
  <si>
    <t>câble 48 fibres optiques pour pluvial
Le mètre :</t>
  </si>
  <si>
    <t>câble 48 fibres optiques 
Le mètre :</t>
  </si>
  <si>
    <t>110d</t>
  </si>
  <si>
    <t>Boitier d'épissurage pour câble 48FO
L'unité</t>
  </si>
  <si>
    <t>Epanouissement d'un câblé 48 fibres optiques
L'unité</t>
  </si>
  <si>
    <t xml:space="preserve"> Fourniture et pose d'un mât haubanné de 3m</t>
  </si>
  <si>
    <t xml:space="preserve"> Fourniture et pose d'un mât de 2m avec  dalles autoportées .</t>
  </si>
  <si>
    <t>ml</t>
  </si>
  <si>
    <t>Caméra lecture de plaques   et support sur mât ou façade (caméra, caisson,  intégration) .
L'unité :</t>
  </si>
  <si>
    <t>ens</t>
  </si>
  <si>
    <t>Baie  800(largeur) x1000 (profondeur) *42U</t>
  </si>
  <si>
    <r>
      <t>Connecteur cuivre CAT6a</t>
    </r>
    <r>
      <rPr>
        <sz val="12"/>
        <rFont val="Arial"/>
        <family val="2"/>
      </rPr>
      <t xml:space="preserve">
Définition générale :
Prix pour la fourniture, la pose et le raccordement d'un noyeau RJ45 CAT6a.
L'unité :</t>
    </r>
  </si>
  <si>
    <r>
      <t>Bandeau RJ45</t>
    </r>
    <r>
      <rPr>
        <sz val="12"/>
        <rFont val="Arial"/>
        <family val="2"/>
      </rPr>
      <t xml:space="preserve">
Définition générale :
Prix pour la fourniture et la pose d'un bandeau 24RJ45  de 1U de hauteur.</t>
    </r>
  </si>
  <si>
    <t>Point à point 5,4Ghz 300Mb utile double polarités</t>
  </si>
  <si>
    <t>Point à point 5,4Ghz 200Mb utile double polarités</t>
  </si>
  <si>
    <t xml:space="preserve"> Base multipoint 5,4Ghz 200Mb utile double polarités</t>
  </si>
  <si>
    <t xml:space="preserve"> Base client 5,4Ghz 10Mb utile double polarités</t>
  </si>
  <si>
    <t xml:space="preserve"> Base client 5,4Ghz 25Mb utile double polarités</t>
  </si>
  <si>
    <t xml:space="preserve"> Base client 5,4Ghz 40Mb utile double polarités</t>
  </si>
  <si>
    <t>Projecteur IR pour caméra fixe (portée 30m)</t>
  </si>
  <si>
    <t>Projecteur IR pour caméra fixe (portée 60m)</t>
  </si>
  <si>
    <t>Transformateur ou POE pour Dôme IP HD (U) sur alimentation 220V</t>
  </si>
  <si>
    <t xml:space="preserve"> Potence ou fixation murale équipement de prise de vue sur mât </t>
  </si>
  <si>
    <t>Transformateur ou POE pour Dôme IP HD (U) sur alimentation 24V</t>
  </si>
  <si>
    <t>Dépose et repose d'une caméra (réalisation des réglages et parmétrages associés)</t>
  </si>
  <si>
    <t>coffret batterie 320W</t>
  </si>
  <si>
    <t>Coffrer batterie 640w</t>
  </si>
  <si>
    <t>Coffret batterie 760W</t>
  </si>
  <si>
    <t xml:space="preserve"> Pack batterie pour coffret d'alimentation sur EP 320W</t>
  </si>
  <si>
    <t xml:space="preserve"> Pack batterie pour coffret d'alimentation sur EP 640W</t>
  </si>
  <si>
    <t xml:space="preserve"> Pack batterie pour coffret d'alimentation sur EP 760W</t>
  </si>
  <si>
    <t>Carte électronique pour coffret batterie</t>
  </si>
  <si>
    <r>
      <t>Test et recette</t>
    </r>
    <r>
      <rPr>
        <sz val="12"/>
        <rFont val="Arial"/>
        <family val="2"/>
      </rPr>
      <t xml:space="preserve">
Définition générale :
Prix pour le test d'une liaison CAT6a.
L'unité :</t>
    </r>
  </si>
  <si>
    <r>
      <t xml:space="preserve">Caméra fixe 4K support sur mât ou façade (caméra, caisson,  intégration, masquage) équipé d'un </t>
    </r>
    <r>
      <rPr>
        <b/>
        <sz val="12"/>
        <rFont val="Arial"/>
        <family val="2"/>
      </rPr>
      <t>zoom de 3-8mn.</t>
    </r>
    <r>
      <rPr>
        <sz val="12"/>
        <rFont val="Arial"/>
        <family val="2"/>
      </rPr>
      <t xml:space="preserve">
L'unité :</t>
    </r>
  </si>
  <si>
    <r>
      <t xml:space="preserve">Caméra fixe Bullet ou mini dômeFull </t>
    </r>
    <r>
      <rPr>
        <b/>
        <sz val="12"/>
        <rFont val="Arial"/>
        <family val="2"/>
      </rPr>
      <t>HD</t>
    </r>
    <r>
      <rPr>
        <sz val="12"/>
        <rFont val="Arial"/>
        <family val="2"/>
      </rPr>
      <t xml:space="preserve"> (1080p)  vec  gestion des contre jour (WDR)  support sur mât ou façade</t>
    </r>
    <r>
      <rPr>
        <b/>
        <sz val="12"/>
        <rFont val="Arial"/>
        <family val="2"/>
      </rPr>
      <t xml:space="preserve"> zoom de 3-8mn et IR intégré</t>
    </r>
    <r>
      <rPr>
        <sz val="12"/>
        <rFont val="Arial"/>
        <family val="2"/>
      </rPr>
      <t>.
L'unité :</t>
    </r>
  </si>
  <si>
    <r>
      <t xml:space="preserve">Caméra 180° multicapteur 4 x 2 MP, WDR, support sur mât ou façade (caméra, caisson,  intégration, masquage) équipé d'un </t>
    </r>
    <r>
      <rPr>
        <b/>
        <sz val="12"/>
        <rFont val="Arial"/>
        <family val="2"/>
      </rPr>
      <t>zoom de 3-8mn.</t>
    </r>
    <r>
      <rPr>
        <sz val="12"/>
        <rFont val="Arial"/>
        <family val="2"/>
      </rPr>
      <t xml:space="preserve">
L'unité :</t>
    </r>
  </si>
  <si>
    <r>
      <t xml:space="preserve">Caméra multidiirectionnelle  multicapteur 4 x 2 MP, WDR, support sur mât ou façade (caméra, caisson,  intégration, masquage) équipé d'un </t>
    </r>
    <r>
      <rPr>
        <b/>
        <sz val="12"/>
        <rFont val="Arial"/>
        <family val="2"/>
      </rPr>
      <t>zoom de 3-8mn.</t>
    </r>
    <r>
      <rPr>
        <sz val="12"/>
        <rFont val="Arial"/>
        <family val="2"/>
      </rPr>
      <t xml:space="preserve">
L'unité :</t>
    </r>
  </si>
  <si>
    <r>
      <t xml:space="preserve">Caméra multidiirectionnelle multicapteur 4 x 5 MP, WDR, support sur mât ou façade (caméra, caisson,  intégration, masquage) équipé d'un </t>
    </r>
    <r>
      <rPr>
        <b/>
        <sz val="12"/>
        <rFont val="Arial"/>
        <family val="2"/>
      </rPr>
      <t>zoom de 3-8mn.</t>
    </r>
    <r>
      <rPr>
        <sz val="12"/>
        <rFont val="Arial"/>
        <family val="2"/>
      </rPr>
      <t xml:space="preserve">
L'unité :</t>
    </r>
  </si>
  <si>
    <t xml:space="preserve">Base logicielle (VMS) </t>
  </si>
  <si>
    <t>licence logicielle secondaire ( redondance) pour une caméra</t>
  </si>
  <si>
    <t>Format site
L'unité :</t>
  </si>
  <si>
    <t>Format Entrée de site
L'unité :</t>
  </si>
  <si>
    <t>Ecran 46'' pour mur d'image avec support de fixation et câble DVI</t>
  </si>
  <si>
    <t>Ecran 55'' pour mur d'image avec support de fixation et câble DVI</t>
  </si>
  <si>
    <r>
      <rPr>
        <b/>
        <sz val="12"/>
        <rFont val="Arial"/>
        <family val="2"/>
      </rPr>
      <t>Equipement centraux</t>
    </r>
    <r>
      <rPr>
        <sz val="12"/>
        <rFont val="Arial"/>
        <family val="2"/>
      </rPr>
      <t xml:space="preserve">
définition générale :
Fourniture, pose, paramétrage  et mise en service des équipements et logiciels suivants</t>
    </r>
  </si>
  <si>
    <r>
      <rPr>
        <b/>
        <sz val="12"/>
        <rFont val="Arial"/>
        <family val="2"/>
      </rPr>
      <t xml:space="preserve">Boitier optique 12 FO </t>
    </r>
    <r>
      <rPr>
        <sz val="12"/>
        <rFont val="Arial"/>
        <family val="2"/>
      </rPr>
      <t xml:space="preserve">
Définition générale :
Prix pour la fourniture et la pose d'un boitier
L'unité :</t>
    </r>
  </si>
  <si>
    <t>Câble DVI (carte graphique/écran 46&amp;55'')</t>
  </si>
  <si>
    <t>100m</t>
  </si>
  <si>
    <t>100n</t>
  </si>
  <si>
    <t>100o</t>
  </si>
  <si>
    <t>109a</t>
  </si>
  <si>
    <t>109b</t>
  </si>
  <si>
    <t>109c</t>
  </si>
  <si>
    <t>109d</t>
  </si>
  <si>
    <t>109e</t>
  </si>
  <si>
    <t>109f</t>
  </si>
  <si>
    <t>110e</t>
  </si>
  <si>
    <t>110f</t>
  </si>
  <si>
    <t>110g</t>
  </si>
  <si>
    <t>110h</t>
  </si>
  <si>
    <t>110i</t>
  </si>
  <si>
    <t>111a</t>
  </si>
  <si>
    <t>111b</t>
  </si>
  <si>
    <t>111c</t>
  </si>
  <si>
    <t>111d</t>
  </si>
  <si>
    <t>112a</t>
  </si>
  <si>
    <t>112b</t>
  </si>
  <si>
    <t>112c</t>
  </si>
  <si>
    <t>114c</t>
  </si>
  <si>
    <t>118a</t>
  </si>
  <si>
    <t>118b</t>
  </si>
  <si>
    <t>202c</t>
  </si>
  <si>
    <t>202d</t>
  </si>
  <si>
    <t>202e</t>
  </si>
  <si>
    <t>202f</t>
  </si>
  <si>
    <t>202g</t>
  </si>
  <si>
    <t>202h</t>
  </si>
  <si>
    <t>202i</t>
  </si>
  <si>
    <t>202j</t>
  </si>
  <si>
    <t>202k</t>
  </si>
  <si>
    <t>202l</t>
  </si>
  <si>
    <r>
      <t xml:space="preserve">Caméra dôme Full </t>
    </r>
    <r>
      <rPr>
        <b/>
        <sz val="12"/>
        <rFont val="Arial"/>
        <family val="2"/>
      </rPr>
      <t xml:space="preserve">HD avec led IR </t>
    </r>
    <r>
      <rPr>
        <sz val="12"/>
        <rFont val="Arial"/>
        <family val="2"/>
      </rPr>
      <t xml:space="preserve"> asservi au zoom, support sur mât ou façade (caméra, dôme, motorisation,  intégration, masquage) </t>
    </r>
    <r>
      <rPr>
        <b/>
        <sz val="12"/>
        <rFont val="Arial"/>
        <family val="2"/>
      </rPr>
      <t>avec un zoom de 30x mini</t>
    </r>
    <r>
      <rPr>
        <sz val="12"/>
        <rFont val="Arial"/>
        <family val="2"/>
      </rPr>
      <t>.
L'unité :</t>
    </r>
  </si>
  <si>
    <t>203a</t>
  </si>
  <si>
    <t>203b</t>
  </si>
  <si>
    <t>203c</t>
  </si>
  <si>
    <t>203e</t>
  </si>
  <si>
    <t>203f</t>
  </si>
  <si>
    <t>203g</t>
  </si>
  <si>
    <t>203h</t>
  </si>
  <si>
    <t>203i</t>
  </si>
  <si>
    <t>203j</t>
  </si>
  <si>
    <t>203k</t>
  </si>
  <si>
    <t>203l</t>
  </si>
  <si>
    <t>203m</t>
  </si>
  <si>
    <t>203n</t>
  </si>
  <si>
    <t>203o</t>
  </si>
  <si>
    <t>203p</t>
  </si>
  <si>
    <t>300a</t>
  </si>
  <si>
    <t>300b</t>
  </si>
  <si>
    <t>300d</t>
  </si>
  <si>
    <t>300e</t>
  </si>
  <si>
    <t>300f</t>
  </si>
  <si>
    <t>300g</t>
  </si>
  <si>
    <t>300h</t>
  </si>
  <si>
    <t>300i</t>
  </si>
  <si>
    <t>300j</t>
  </si>
  <si>
    <t>302a</t>
  </si>
  <si>
    <t>302b</t>
  </si>
  <si>
    <t>302c</t>
  </si>
  <si>
    <t>302d</t>
  </si>
  <si>
    <t>302e</t>
  </si>
  <si>
    <t>302f</t>
  </si>
  <si>
    <t>302g</t>
  </si>
  <si>
    <t>302i</t>
  </si>
  <si>
    <t>302j</t>
  </si>
  <si>
    <t>302k</t>
  </si>
  <si>
    <t>bloc Alimentation pour caméra fixe</t>
  </si>
  <si>
    <r>
      <t xml:space="preserve">Caméra </t>
    </r>
    <r>
      <rPr>
        <sz val="12"/>
        <rFont val="Arial"/>
        <family val="2"/>
      </rPr>
      <t xml:space="preserve">
Définition générale :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Fourniture et installation complète d'une caméra</t>
    </r>
    <r>
      <rPr>
        <b/>
        <sz val="12"/>
        <rFont val="Arial"/>
        <family val="2"/>
      </rPr>
      <t xml:space="preserve"> alimentation comprise.</t>
    </r>
  </si>
  <si>
    <t xml:space="preserve">Nettoyage de 10 caméras </t>
  </si>
  <si>
    <t xml:space="preserve">Nettoyage de 5 caméras </t>
  </si>
  <si>
    <t>- le dimanche de 7h00 à 18h00</t>
  </si>
  <si>
    <t>- le dimanche de 18h00 à 7h00</t>
  </si>
  <si>
    <t>- jour férié de 7h00 à 18h00</t>
  </si>
  <si>
    <t>- jour férié de 18h00 à 7h00</t>
  </si>
  <si>
    <t>Maintenance logicielle évolutive (sur bon de commande)</t>
  </si>
  <si>
    <t>* en dehors de ces périodes, les couts de toutes les interventions sont prévus dans les couts de maintenance annuelle forfaitaire (prévisionnelle ou pas)</t>
  </si>
  <si>
    <t>302h</t>
  </si>
  <si>
    <t>1 Journée de prestation technicien</t>
  </si>
  <si>
    <t>2h00 de prestation d'un ouvrier</t>
  </si>
  <si>
    <t>2h00 de prestation deux ouvriers</t>
  </si>
  <si>
    <t>Nettoyage d’une caméra</t>
  </si>
  <si>
    <t>plus value nettoyage 1 caméra au dela de 1 jusqu'à 4 (à faire en même temps)</t>
  </si>
  <si>
    <t>plus value nettoyage 1 caméra au dela de 5 jusqu'à 9 (à faire en même temps)</t>
  </si>
  <si>
    <t>plus value nettoyage 1 caméra au dela de 10 (à faire en même temps)</t>
  </si>
  <si>
    <t>Interface COAX-IP la paire pour récupérer les liaisons existantes.</t>
  </si>
  <si>
    <t>quantité</t>
  </si>
  <si>
    <t>montant
Euro H.T.</t>
  </si>
  <si>
    <t>coeff</t>
  </si>
  <si>
    <t xml:space="preserve">rabais applicables sur le montant total d'une commande </t>
  </si>
  <si>
    <r>
      <t xml:space="preserve">cout maintenance annuelle FORFAITAIRE </t>
    </r>
    <r>
      <rPr>
        <b/>
        <u/>
        <sz val="12"/>
        <rFont val="Arial"/>
        <family val="2"/>
      </rPr>
      <t>des installations existantes</t>
    </r>
    <r>
      <rPr>
        <b/>
        <sz val="12"/>
        <rFont val="Arial"/>
        <family val="2"/>
      </rPr>
      <t xml:space="preserve"> (cf. ANNEXE 2 du CCTP)</t>
    </r>
  </si>
  <si>
    <r>
      <t xml:space="preserve">La prestation forfaitaire annuelle de maintenance logicielle évolutive** </t>
    </r>
    <r>
      <rPr>
        <b/>
        <u/>
        <sz val="12"/>
        <rFont val="Arial"/>
        <family val="2"/>
      </rPr>
      <t>par caméra</t>
    </r>
  </si>
  <si>
    <t>** les prestations de maintenance logicielle corrective sont prévues dans les couts de maintenance annuelle forfaitaire (prévisionnelle ou pas)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</si>
  <si>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</si>
  <si>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</si>
  <si>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</si>
  <si>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</si>
  <si>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</si>
  <si>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</si>
  <si>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</si>
  <si>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</si>
  <si>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</si>
  <si>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</si>
  <si>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</si>
  <si>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</si>
  <si>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</si>
  <si>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</si>
  <si>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</si>
  <si>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</si>
  <si>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</si>
  <si>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</si>
  <si>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</si>
  <si>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</si>
  <si>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</si>
  <si>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</si>
  <si>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E1</t>
  </si>
  <si>
    <t>E2</t>
  </si>
  <si>
    <t>E3</t>
  </si>
  <si>
    <t>E4</t>
  </si>
  <si>
    <t>E5</t>
  </si>
  <si>
    <t>F1</t>
  </si>
  <si>
    <t>total B HT - maintenance annuelle FORFAITAIRE des installations existantes</t>
  </si>
  <si>
    <t>- en semaine (du lundi au vendredi) de 18h00 à 7h00</t>
  </si>
  <si>
    <t>- le samedi de 7h00 à 18h00</t>
  </si>
  <si>
    <t>- le samedi de 18h00 à 7h00</t>
  </si>
  <si>
    <t>E6</t>
  </si>
  <si>
    <t>E7</t>
  </si>
  <si>
    <t>1/2 journée de prestation d'un ouvrier</t>
  </si>
  <si>
    <t>1 Journée de prestation d'un ouvrier</t>
  </si>
  <si>
    <t>cout d'intervention (par demande d'intervention) en dehors des heures ouvrés* :</t>
  </si>
  <si>
    <r>
      <t>Service</t>
    </r>
    <r>
      <rPr>
        <sz val="12"/>
        <rFont val="Arial"/>
        <family val="2"/>
      </rPr>
      <t xml:space="preserve">
Ce prix rémunère (</t>
    </r>
    <r>
      <rPr>
        <b/>
        <sz val="12"/>
        <rFont val="Arial"/>
        <family val="2"/>
      </rPr>
      <t>pendnat les heures ouvrés entre 7h00 et 18h00 du lundi au vendredi</t>
    </r>
    <r>
      <rPr>
        <sz val="12"/>
        <rFont val="Arial"/>
        <family val="2"/>
      </rPr>
      <t>)</t>
    </r>
  </si>
  <si>
    <t>B1</t>
  </si>
  <si>
    <t>B2</t>
  </si>
  <si>
    <t>B3</t>
  </si>
  <si>
    <t>B4</t>
  </si>
  <si>
    <t>C8</t>
  </si>
  <si>
    <t>C9</t>
  </si>
  <si>
    <t>C10</t>
  </si>
  <si>
    <t>C11</t>
  </si>
  <si>
    <t>C12</t>
  </si>
  <si>
    <t>A0</t>
  </si>
  <si>
    <t>total C HT</t>
  </si>
  <si>
    <t>total D HT</t>
  </si>
  <si>
    <t>total E HT</t>
  </si>
  <si>
    <t>total F HT</t>
  </si>
  <si>
    <t>TOTAL SC1 Euro H.T.</t>
  </si>
  <si>
    <t>TOTAL SC2 Euro H.T.</t>
  </si>
  <si>
    <t>TOTAL SC3 Euro H.T.</t>
  </si>
  <si>
    <t>TOTAL SC4 Euro H.T.</t>
  </si>
  <si>
    <t>TOTAL SC5 Euro H.T.</t>
  </si>
  <si>
    <t>TOTAL SC6 Euro H.T.</t>
  </si>
  <si>
    <t>TOTAL SC7 Euro H.T.</t>
  </si>
  <si>
    <t>TOTAL SC8 Euro H.T.</t>
  </si>
  <si>
    <t>coeff rabais</t>
  </si>
  <si>
    <t>TOTAL SC4 Euro H.T.
après rabais</t>
  </si>
  <si>
    <t>TOTAL SC5 Euro H.T.
après rabais</t>
  </si>
  <si>
    <t>TOTAL SC6 Euro H.T.
après rabais</t>
  </si>
  <si>
    <t>TOTAL SC7 Euro H.T.
après rabais</t>
  </si>
  <si>
    <t>TOTAL SC8 Euro H.T.
après rabais</t>
  </si>
  <si>
    <t>Alimentation pour commutateur industriel POE+</t>
  </si>
  <si>
    <t>Alimentation pour commutateur industriel POE++</t>
  </si>
  <si>
    <t>D23</t>
  </si>
  <si>
    <t>D24</t>
  </si>
  <si>
    <t>203d</t>
  </si>
  <si>
    <r>
      <t xml:space="preserve">Caméra fixe d'intérieur mini dômeFull </t>
    </r>
    <r>
      <rPr>
        <b/>
        <sz val="12"/>
        <rFont val="Arial"/>
        <family val="2"/>
      </rPr>
      <t>HD</t>
    </r>
    <r>
      <rPr>
        <sz val="12"/>
        <rFont val="Arial"/>
        <family val="2"/>
      </rPr>
      <t xml:space="preserve"> (1080p) avec   gestion des contre jour (WDR)  pour intéreur, support sur mât ou façade</t>
    </r>
    <r>
      <rPr>
        <b/>
        <sz val="12"/>
        <rFont val="Arial"/>
        <family val="2"/>
      </rPr>
      <t xml:space="preserve"> zoom de 3-8mn </t>
    </r>
    <r>
      <rPr>
        <sz val="12"/>
        <rFont val="Arial"/>
        <family val="2"/>
      </rPr>
      <t>et IR intégré.
L'unité :</t>
    </r>
  </si>
  <si>
    <t>Coffret 600 (largeur) x 600 (profondeur) x 8 U à 12U
L'unité :</t>
  </si>
  <si>
    <t>B5</t>
  </si>
  <si>
    <t>partie 1-A : Maintenance logicielle, matériel et visite préventive</t>
  </si>
  <si>
    <t>partie 1 : maintenance logicielle, matérielle et travaux d'extension</t>
  </si>
  <si>
    <t>partie 1-B : travaux d’extension d’installation existante et de déploiement d’installations nouvelles prévues et décrite dans le CCTP</t>
  </si>
  <si>
    <r>
      <rPr>
        <b/>
        <sz val="12"/>
        <rFont val="Arial"/>
        <family val="2"/>
      </rPr>
      <t>Maintenance</t>
    </r>
    <r>
      <rPr>
        <sz val="12"/>
        <rFont val="Arial"/>
        <family val="2"/>
      </rPr>
      <t xml:space="preserve">
Définition générale :
Prestations de maintenance préventive et d'astreinte pour intervention </t>
    </r>
    <r>
      <rPr>
        <b/>
        <sz val="12"/>
        <rFont val="Arial"/>
        <family val="2"/>
      </rPr>
      <t>curative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(en heures ouvrés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entre 7h00 et 18h00 et du lundi au vendredi)</t>
    </r>
  </si>
  <si>
    <r>
      <t xml:space="preserve">cout maintenance annuelle </t>
    </r>
    <r>
      <rPr>
        <b/>
        <u/>
        <sz val="12"/>
        <rFont val="Arial"/>
        <family val="2"/>
      </rPr>
      <t>prévisionnelle</t>
    </r>
    <r>
      <rPr>
        <b/>
        <sz val="12"/>
        <rFont val="Arial"/>
        <family val="2"/>
      </rPr>
      <t xml:space="preserve"> unitaire</t>
    </r>
  </si>
  <si>
    <r>
      <rPr>
        <b/>
        <sz val="12"/>
        <rFont val="Arial"/>
        <family val="2"/>
      </rPr>
      <t>Maintenance</t>
    </r>
    <r>
      <rPr>
        <sz val="12"/>
        <rFont val="Arial"/>
        <family val="2"/>
      </rPr>
      <t xml:space="preserve">
Définition générale :
Prestations de maintenance préventive et d'astreinte pour intervention </t>
    </r>
    <r>
      <rPr>
        <b/>
        <sz val="12"/>
        <rFont val="Arial"/>
        <family val="2"/>
      </rPr>
      <t>curative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(en heures ouvrées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entre 7h00 et 18h00 et du lundi au vendredi)</t>
    </r>
  </si>
  <si>
    <r>
      <rPr>
        <b/>
        <sz val="12"/>
        <rFont val="Arial"/>
        <family val="2"/>
      </rPr>
      <t>Maintenance curative (sur bon de commande)</t>
    </r>
    <r>
      <rPr>
        <sz val="12"/>
        <rFont val="Arial"/>
        <family val="2"/>
      </rPr>
      <t xml:space="preserve">
définition générale :
Fourniture, pose, paramétrage et mise en service des équipements suivants</t>
    </r>
  </si>
  <si>
    <r>
      <t>licence logicielle pour une caméra (</t>
    </r>
    <r>
      <rPr>
        <b/>
        <sz val="12"/>
        <rFont val="Arial"/>
        <family val="2"/>
      </rPr>
      <t>dont paramétrage</t>
    </r>
    <r>
      <rPr>
        <sz val="12"/>
        <rFont val="Arial"/>
        <family val="2"/>
      </rPr>
      <t>)</t>
    </r>
  </si>
  <si>
    <r>
      <rPr>
        <b/>
        <sz val="12"/>
        <rFont val="Arial"/>
        <family val="2"/>
      </rPr>
      <t xml:space="preserve">Gestion d'opération:
</t>
    </r>
    <r>
      <rPr>
        <sz val="12"/>
        <rFont val="Arial"/>
        <family val="2"/>
      </rPr>
      <t xml:space="preserve">La réalisation de l'étude d'éxecution conformément au § </t>
    </r>
    <r>
      <rPr>
        <b/>
        <sz val="12"/>
        <rFont val="Arial"/>
        <family val="2"/>
      </rPr>
      <t>1,10</t>
    </r>
    <r>
      <rPr>
        <sz val="12"/>
        <rFont val="Arial"/>
        <family val="2"/>
      </rPr>
      <t xml:space="preserve"> du CCTP.
Ce prix rémunère :</t>
    </r>
  </si>
  <si>
    <r>
      <rPr>
        <b/>
        <sz val="12"/>
        <rFont val="Arial"/>
        <family val="2"/>
      </rPr>
      <t xml:space="preserve">les études d'exécution avant travaux </t>
    </r>
    <r>
      <rPr>
        <sz val="12"/>
        <rFont val="Arial"/>
        <family val="2"/>
      </rPr>
      <t>pour un projet comprenant 1 à 5 caméras 
L'ensemble :</t>
    </r>
  </si>
  <si>
    <r>
      <rPr>
        <b/>
        <sz val="12"/>
        <rFont val="Arial"/>
        <family val="2"/>
      </rPr>
      <t xml:space="preserve">les études d'exécution avant travaux </t>
    </r>
    <r>
      <rPr>
        <sz val="12"/>
        <rFont val="Arial"/>
        <family val="2"/>
      </rPr>
      <t>pour un projet comprenant 6 à 10 caméras 
L'ensemble :</t>
    </r>
  </si>
  <si>
    <r>
      <rPr>
        <b/>
        <sz val="12"/>
        <rFont val="Arial"/>
        <family val="2"/>
      </rPr>
      <t xml:space="preserve">les études d'exécution avant travaux </t>
    </r>
    <r>
      <rPr>
        <sz val="12"/>
        <rFont val="Arial"/>
        <family val="2"/>
      </rPr>
      <t>pour un projet comprenant 11 à 15 caméras 
L'ensemble :</t>
    </r>
  </si>
  <si>
    <r>
      <rPr>
        <b/>
        <sz val="12"/>
        <rFont val="Arial"/>
        <family val="2"/>
      </rPr>
      <t xml:space="preserve">les études d'exécution avant travaux </t>
    </r>
    <r>
      <rPr>
        <sz val="12"/>
        <rFont val="Arial"/>
        <family val="2"/>
      </rPr>
      <t>pour un projet comprenant 16 à 25 caméras 
L'ensemble :</t>
    </r>
  </si>
  <si>
    <r>
      <rPr>
        <b/>
        <u/>
        <sz val="12"/>
        <rFont val="Arial"/>
        <family val="2"/>
      </rPr>
      <t>plus value par caméra supplémentaire</t>
    </r>
    <r>
      <rPr>
        <b/>
        <sz val="12"/>
        <rFont val="Arial"/>
        <family val="2"/>
      </rPr>
      <t xml:space="preserve"> pour les études d'exécution avant travaux </t>
    </r>
    <r>
      <rPr>
        <sz val="12"/>
        <rFont val="Arial"/>
        <family val="2"/>
      </rPr>
      <t xml:space="preserve">pour un projet comprenant de 26 à 40 caméras </t>
    </r>
  </si>
  <si>
    <r>
      <rPr>
        <b/>
        <sz val="12"/>
        <rFont val="Arial"/>
        <family val="2"/>
      </rPr>
      <t xml:space="preserve">La réalisation du  DOE &amp; DIE </t>
    </r>
    <r>
      <rPr>
        <sz val="12"/>
        <rFont val="Arial"/>
        <family val="2"/>
      </rPr>
      <t>pour un projet comprenant 1 à 5 caméras 
L'ensemble :</t>
    </r>
  </si>
  <si>
    <r>
      <rPr>
        <b/>
        <sz val="12"/>
        <rFont val="Arial"/>
        <family val="2"/>
      </rPr>
      <t xml:space="preserve">La réalisation du  DOE &amp; DIE </t>
    </r>
    <r>
      <rPr>
        <sz val="12"/>
        <rFont val="Arial"/>
        <family val="2"/>
      </rPr>
      <t>pour un projet comprenant 6 à 10 caméras 
L'ensemble :</t>
    </r>
  </si>
  <si>
    <r>
      <rPr>
        <b/>
        <sz val="12"/>
        <rFont val="Arial"/>
        <family val="2"/>
      </rPr>
      <t xml:space="preserve">La réalisation du  DOE &amp; DIE </t>
    </r>
    <r>
      <rPr>
        <sz val="12"/>
        <rFont val="Arial"/>
        <family val="2"/>
      </rPr>
      <t>pour un projet comprenant 11 à 15 caméras 
L'ensemble :</t>
    </r>
  </si>
  <si>
    <r>
      <rPr>
        <b/>
        <sz val="12"/>
        <rFont val="Arial"/>
        <family val="2"/>
      </rPr>
      <t xml:space="preserve">La réalisation du  DOE &amp; DIE </t>
    </r>
    <r>
      <rPr>
        <sz val="12"/>
        <rFont val="Arial"/>
        <family val="2"/>
      </rPr>
      <t>pour un projet comprenant 16 à 25 caméras 
L'ensemble :</t>
    </r>
  </si>
  <si>
    <r>
      <rPr>
        <b/>
        <u/>
        <sz val="12"/>
        <rFont val="Arial"/>
        <family val="2"/>
      </rPr>
      <t>plus value par caméra supplémentaire</t>
    </r>
    <r>
      <rPr>
        <b/>
        <sz val="12"/>
        <rFont val="Arial"/>
        <family val="2"/>
      </rPr>
      <t xml:space="preserve"> pour la réalisation du  DOE &amp; DIE </t>
    </r>
    <r>
      <rPr>
        <sz val="12"/>
        <rFont val="Arial"/>
        <family val="2"/>
      </rPr>
      <t xml:space="preserve">pour un projet comprenant  de 26 à 40 caméras </t>
    </r>
  </si>
  <si>
    <r>
      <t xml:space="preserve">coefficient de remise </t>
    </r>
    <r>
      <rPr>
        <b/>
        <u/>
        <sz val="14"/>
        <rFont val="Arial"/>
        <family val="2"/>
      </rPr>
      <t>en %</t>
    </r>
    <r>
      <rPr>
        <b/>
        <sz val="12"/>
        <rFont val="Arial"/>
        <family val="2"/>
      </rPr>
      <t xml:space="preserve"> si le montant du devis est compris entre 5000 € HT et 10 000 € HT</t>
    </r>
  </si>
  <si>
    <r>
      <t xml:space="preserve">coefficient de remise </t>
    </r>
    <r>
      <rPr>
        <b/>
        <u/>
        <sz val="14"/>
        <rFont val="Arial"/>
        <family val="2"/>
      </rPr>
      <t>en %</t>
    </r>
    <r>
      <rPr>
        <b/>
        <sz val="12"/>
        <rFont val="Arial"/>
        <family val="2"/>
      </rPr>
      <t xml:space="preserve"> si le montant du devis est compris entre 10 000 € HT et 20 000 € HT</t>
    </r>
  </si>
  <si>
    <r>
      <t xml:space="preserve">coefficient de remise </t>
    </r>
    <r>
      <rPr>
        <b/>
        <u/>
        <sz val="14"/>
        <rFont val="Arial"/>
        <family val="2"/>
      </rPr>
      <t>en %</t>
    </r>
    <r>
      <rPr>
        <b/>
        <sz val="12"/>
        <rFont val="Arial"/>
        <family val="2"/>
      </rPr>
      <t xml:space="preserve"> si le montant du devis est compris entre 20 000 € HT et 30 000 € HT</t>
    </r>
  </si>
  <si>
    <r>
      <t xml:space="preserve">coefficient de remise </t>
    </r>
    <r>
      <rPr>
        <b/>
        <u/>
        <sz val="14"/>
        <rFont val="Arial"/>
        <family val="2"/>
      </rPr>
      <t>en %</t>
    </r>
    <r>
      <rPr>
        <b/>
        <sz val="12"/>
        <rFont val="Arial"/>
        <family val="2"/>
      </rPr>
      <t xml:space="preserve"> si le montant du devis est supérieur à 30 000 € HT</t>
    </r>
  </si>
  <si>
    <r>
      <t xml:space="preserve">coefficient de remise </t>
    </r>
    <r>
      <rPr>
        <u/>
        <sz val="14"/>
        <rFont val="Arial"/>
        <family val="2"/>
      </rPr>
      <t>en %</t>
    </r>
    <r>
      <rPr>
        <sz val="12"/>
        <rFont val="Arial"/>
        <family val="2"/>
      </rPr>
      <t xml:space="preserve"> si le montant du devis est compris entre 5000 € HT et 10 000 € HT</t>
    </r>
  </si>
  <si>
    <r>
      <t xml:space="preserve">coefficient de remise </t>
    </r>
    <r>
      <rPr>
        <u/>
        <sz val="14"/>
        <rFont val="Arial"/>
        <family val="2"/>
      </rPr>
      <t>en %</t>
    </r>
    <r>
      <rPr>
        <sz val="12"/>
        <rFont val="Arial"/>
        <family val="2"/>
      </rPr>
      <t xml:space="preserve"> si le montant du devis est compris entre 10 000 € HT et 20 000 € HT</t>
    </r>
  </si>
  <si>
    <r>
      <t xml:space="preserve">coefficient de remise </t>
    </r>
    <r>
      <rPr>
        <u/>
        <sz val="14"/>
        <rFont val="Arial"/>
        <family val="2"/>
      </rPr>
      <t>en %</t>
    </r>
    <r>
      <rPr>
        <sz val="12"/>
        <rFont val="Arial"/>
        <family val="2"/>
      </rPr>
      <t xml:space="preserve"> si le montant du devis est compris entre 20 000 € HT et 30 000 € HT</t>
    </r>
  </si>
  <si>
    <r>
      <t xml:space="preserve">coefficient de remise </t>
    </r>
    <r>
      <rPr>
        <u/>
        <sz val="14"/>
        <rFont val="Arial"/>
        <family val="2"/>
      </rPr>
      <t>en %</t>
    </r>
    <r>
      <rPr>
        <sz val="12"/>
        <rFont val="Arial"/>
        <family val="2"/>
      </rPr>
      <t xml:space="preserve"> si le montant du devis est supérieur à 30 000 € HT</t>
    </r>
  </si>
  <si>
    <r>
      <t xml:space="preserve">Caméra multidirectionnelle  multicapteur 4 x 2 MP, WDR, support sur mât ou façade (caméra, caisson,  intégration, masquage) équipé d'un </t>
    </r>
    <r>
      <rPr>
        <b/>
        <sz val="12"/>
        <rFont val="Arial"/>
        <family val="2"/>
      </rPr>
      <t>zoom de 3-8mn.</t>
    </r>
    <r>
      <rPr>
        <sz val="12"/>
        <rFont val="Arial"/>
        <family val="2"/>
      </rPr>
      <t xml:space="preserve">
L'unité :</t>
    </r>
  </si>
  <si>
    <r>
      <t xml:space="preserve">Caméra multidirectionnelle multicapteur 4 x 5 MP, WDR, support sur mât ou façade (caméra, caisson,  intégration, masquage) équipé d'un </t>
    </r>
    <r>
      <rPr>
        <b/>
        <sz val="12"/>
        <rFont val="Arial"/>
        <family val="2"/>
      </rPr>
      <t>zoom de 3-8mn.</t>
    </r>
    <r>
      <rPr>
        <sz val="12"/>
        <rFont val="Arial"/>
        <family val="2"/>
      </rPr>
      <t xml:space="preserve">
L'unité :</t>
    </r>
  </si>
  <si>
    <t>302l</t>
  </si>
  <si>
    <t>302m</t>
  </si>
  <si>
    <t>302n</t>
  </si>
  <si>
    <t>302o</t>
  </si>
  <si>
    <t>Journée de formation à l'explotation du système (4 personnes maximum)</t>
  </si>
  <si>
    <t>demi-Journée de formation à l'exploitation du système (4 personnes maximum)</t>
  </si>
  <si>
    <t>Journée de formation à l'administration fonctionnelle (8 personnes maximum)</t>
  </si>
  <si>
    <t>demi-Journée de formation à l'administration fonctionnelle (8 personnes maximum)</t>
  </si>
  <si>
    <t>Journée de formation à l'utilisation de la solution (8 personnes maximum)</t>
  </si>
  <si>
    <t>demi-Journée de formation à l'utilisation de la solution (8 personnes maximum)</t>
  </si>
  <si>
    <t>câble 4 paires catégorie 6a
Le mètre :</t>
  </si>
  <si>
    <t>Câble 4 paire CAT6a  anti UV (extérieur)</t>
  </si>
  <si>
    <r>
      <rPr>
        <b/>
        <sz val="12"/>
        <rFont val="Arial"/>
        <family val="2"/>
        <charset val="1"/>
      </rPr>
      <t xml:space="preserve">Câble optique monomode OS2
</t>
    </r>
    <r>
      <rPr>
        <sz val="12"/>
        <rFont val="Arial"/>
        <family val="2"/>
        <charset val="1"/>
      </rPr>
      <t>Définition générale :
la fourniture et la pose d'un câble optique monomode OS2</t>
    </r>
  </si>
  <si>
    <t>Jarretière optique monomode duplex LC/LC de 1m
L'unité</t>
  </si>
  <si>
    <t>Jarretière optique monomode duplex LC/LC de 2m
L'unité</t>
  </si>
  <si>
    <t>Tiroir 12 ports LC (hors connecteurs)
L'unité :</t>
  </si>
  <si>
    <t>Tiroir 6 ports LC (hors connecteurs)
L'unité :</t>
  </si>
  <si>
    <t>B6</t>
  </si>
  <si>
    <t>B7</t>
  </si>
  <si>
    <t>B8</t>
  </si>
  <si>
    <t>B9</t>
  </si>
  <si>
    <t>B10</t>
  </si>
  <si>
    <r>
      <t xml:space="preserve">Les prestations  forfaitaires annuelles de maintenance du système décrit dans le CCTP pour une </t>
    </r>
    <r>
      <rPr>
        <b/>
        <u/>
        <sz val="12"/>
        <rFont val="Arial"/>
        <family val="2"/>
      </rPr>
      <t>installation nouvelle</t>
    </r>
    <r>
      <rPr>
        <sz val="12"/>
        <rFont val="Arial"/>
        <family val="2"/>
      </rPr>
      <t xml:space="preserve"> comprenant </t>
    </r>
    <r>
      <rPr>
        <b/>
        <sz val="12"/>
        <rFont val="Arial"/>
        <family val="2"/>
      </rPr>
      <t>2</t>
    </r>
    <r>
      <rPr>
        <b/>
        <u/>
        <sz val="12"/>
        <rFont val="Arial"/>
        <family val="2"/>
      </rPr>
      <t xml:space="preserve"> à 5 caméras</t>
    </r>
  </si>
  <si>
    <r>
      <t xml:space="preserve">Les prestations  forfaitaires annuelles de maintenance du système décrit dans le CCTP pour une </t>
    </r>
    <r>
      <rPr>
        <b/>
        <u/>
        <sz val="12"/>
        <rFont val="Arial"/>
        <family val="2"/>
      </rPr>
      <t>installation nouvelle</t>
    </r>
    <r>
      <rPr>
        <sz val="12"/>
        <rFont val="Arial"/>
        <family val="2"/>
      </rPr>
      <t xml:space="preserve"> comprenant </t>
    </r>
    <r>
      <rPr>
        <b/>
        <u/>
        <sz val="12"/>
        <rFont val="Arial"/>
        <family val="2"/>
      </rPr>
      <t>6 à 10 caméras</t>
    </r>
  </si>
  <si>
    <r>
      <t>Les prestations  forfaitaires annuelles de maintenance du système décrit dans le CCTP pour une</t>
    </r>
    <r>
      <rPr>
        <b/>
        <u/>
        <sz val="12"/>
        <rFont val="Arial"/>
        <family val="2"/>
      </rPr>
      <t xml:space="preserve"> installation nouvelle</t>
    </r>
    <r>
      <rPr>
        <sz val="12"/>
        <rFont val="Arial"/>
        <family val="2"/>
      </rPr>
      <t xml:space="preserve"> comprenant </t>
    </r>
    <r>
      <rPr>
        <b/>
        <u/>
        <sz val="12"/>
        <rFont val="Arial"/>
        <family val="2"/>
      </rPr>
      <t>11 à 20 caméras</t>
    </r>
  </si>
  <si>
    <r>
      <t xml:space="preserve">Les prestations  forfaitaires annuelles de maintenance du système décrit dans le CCTP pour une </t>
    </r>
    <r>
      <rPr>
        <b/>
        <u/>
        <sz val="12"/>
        <rFont val="Arial"/>
        <family val="2"/>
      </rPr>
      <t>installation nouvelle</t>
    </r>
    <r>
      <rPr>
        <sz val="12"/>
        <rFont val="Arial"/>
        <family val="2"/>
      </rPr>
      <t xml:space="preserve"> comprenant de </t>
    </r>
    <r>
      <rPr>
        <b/>
        <u/>
        <sz val="12"/>
        <rFont val="Arial"/>
        <family val="2"/>
      </rPr>
      <t>21 à 40 caméras</t>
    </r>
  </si>
  <si>
    <t>Supplément pour le tirage en pluvial visitable</t>
  </si>
  <si>
    <t>Jarretière optique monomode duplex SC/LC de 1m
L'unité</t>
  </si>
  <si>
    <t>Jarretière optique monomode duplex SC/LC de 2m
L'unité</t>
  </si>
  <si>
    <t>Décomposition de Prix Global et Forfaitaire (DPGF) et partie à bons de commande 
de l'Accord Cadre</t>
  </si>
  <si>
    <t>bordereau des prix unitaire (BPU) 
de l'Accord Cadre</t>
  </si>
  <si>
    <t>111e</t>
  </si>
  <si>
    <t>111f</t>
  </si>
  <si>
    <t>301a</t>
  </si>
  <si>
    <t>301b</t>
  </si>
  <si>
    <t>301c</t>
  </si>
  <si>
    <t>301d</t>
  </si>
  <si>
    <t>301e</t>
  </si>
  <si>
    <t>301f</t>
  </si>
  <si>
    <t>301g</t>
  </si>
  <si>
    <t>301h</t>
  </si>
  <si>
    <t>301i</t>
  </si>
  <si>
    <t>301j</t>
  </si>
  <si>
    <r>
      <t xml:space="preserve">TOTAL Euro </t>
    </r>
    <r>
      <rPr>
        <b/>
        <sz val="14"/>
        <color rgb="FF0000FF"/>
        <rFont val="Arial"/>
        <family val="2"/>
      </rPr>
      <t>H.T.</t>
    </r>
    <r>
      <rPr>
        <b/>
        <sz val="14"/>
        <rFont val="Arial"/>
        <family val="2"/>
      </rPr>
      <t xml:space="preserve">
SC1 + SC2 + SC3 </t>
    </r>
  </si>
  <si>
    <r>
      <t xml:space="preserve">TOTAL Euro </t>
    </r>
    <r>
      <rPr>
        <b/>
        <sz val="14"/>
        <color rgb="FF0000FF"/>
        <rFont val="Arial"/>
        <family val="2"/>
      </rPr>
      <t>T.T.C.</t>
    </r>
    <r>
      <rPr>
        <b/>
        <sz val="14"/>
        <rFont val="Arial"/>
        <family val="2"/>
      </rPr>
      <t xml:space="preserve">
SC1 + SC2 + SC3 </t>
    </r>
  </si>
  <si>
    <t>TVA</t>
  </si>
  <si>
    <r>
      <t>TOTAL Euro</t>
    </r>
    <r>
      <rPr>
        <b/>
        <sz val="12"/>
        <color rgb="FF0000FF"/>
        <rFont val="Arial"/>
        <family val="2"/>
      </rPr>
      <t xml:space="preserve"> H.T.</t>
    </r>
    <r>
      <rPr>
        <b/>
        <sz val="12"/>
        <rFont val="Arial"/>
        <family val="2"/>
      </rPr>
      <t xml:space="preserve">
SC4 à SC8
après rabais</t>
    </r>
  </si>
  <si>
    <r>
      <t>TOTAL Euro</t>
    </r>
    <r>
      <rPr>
        <b/>
        <sz val="12"/>
        <color rgb="FF0000FF"/>
        <rFont val="Arial"/>
        <family val="2"/>
      </rPr>
      <t xml:space="preserve"> T.T.C.</t>
    </r>
    <r>
      <rPr>
        <b/>
        <sz val="12"/>
        <rFont val="Arial"/>
        <family val="2"/>
      </rPr>
      <t xml:space="preserve">
SC4 à SC8
après rabais</t>
    </r>
  </si>
  <si>
    <r>
      <t>La fourniture, pose et mise en service des équipements de transmission radio 5,4Ghz,</t>
    </r>
    <r>
      <rPr>
        <sz val="12"/>
        <rFont val="Arial"/>
        <family val="2"/>
      </rPr>
      <t xml:space="preserve">
Définition générale :
Fourniture, pose et mise en service des équipements radio 5,4Ghz soit:
Pont point à point, ,base multipont et antenne client (caméras), support, conformément au CCTP.</t>
    </r>
  </si>
  <si>
    <r>
      <t xml:space="preserve">Caméra fixe Bullet ou mini dômeFull </t>
    </r>
    <r>
      <rPr>
        <b/>
        <sz val="12"/>
        <rFont val="Arial"/>
        <family val="2"/>
      </rPr>
      <t>HD</t>
    </r>
    <r>
      <rPr>
        <sz val="12"/>
        <rFont val="Arial"/>
        <family val="2"/>
      </rPr>
      <t xml:space="preserve"> (1080p)  avec  gestion des contre jour (WDR)  support sur mât ou façade</t>
    </r>
    <r>
      <rPr>
        <b/>
        <sz val="12"/>
        <rFont val="Arial"/>
        <family val="2"/>
      </rPr>
      <t xml:space="preserve"> zoom de 3-8mn et IR intégré</t>
    </r>
    <r>
      <rPr>
        <sz val="12"/>
        <rFont val="Arial"/>
        <family val="2"/>
      </rPr>
      <t>.
L'unité :</t>
    </r>
  </si>
  <si>
    <t>total B HT</t>
  </si>
  <si>
    <t>total A HT</t>
  </si>
  <si>
    <t>scénario N° 4 (SC4)</t>
  </si>
  <si>
    <t>scénario N° 5 (SC5)</t>
  </si>
  <si>
    <t>scénario N° 6 (SC6)</t>
  </si>
  <si>
    <t>scénario N° 7 (SC7)</t>
  </si>
  <si>
    <t>scénario N° 8 (SC8)</t>
  </si>
  <si>
    <t>Maintenance et déploiement des dispositifs de vidéoprotection et vidéosurveillance
sur les sites de l’Université d’Aix-Marseille</t>
  </si>
  <si>
    <r>
      <t xml:space="preserve">La prestation forfaitaire annuelle  de maintenance pour 1 caméra supplémentaire concernant les </t>
    </r>
    <r>
      <rPr>
        <b/>
        <u/>
        <sz val="12"/>
        <rFont val="Arial"/>
        <family val="2"/>
      </rPr>
      <t>sites existants</t>
    </r>
    <r>
      <rPr>
        <sz val="12"/>
        <rFont val="Arial"/>
        <family val="2"/>
      </rPr>
      <t xml:space="preserve"> et prévus au CCTP ainsi que les futures </t>
    </r>
    <r>
      <rPr>
        <b/>
        <u/>
        <sz val="12"/>
        <rFont val="Arial"/>
        <family val="2"/>
      </rPr>
      <t>installations nouvelles</t>
    </r>
  </si>
  <si>
    <r>
      <t xml:space="preserve">Les prestations  forfaitaires annuelles de maintenance  du système </t>
    </r>
    <r>
      <rPr>
        <b/>
        <u/>
        <sz val="12"/>
        <rFont val="Arial"/>
        <family val="2"/>
      </rPr>
      <t>actuel</t>
    </r>
    <r>
      <rPr>
        <sz val="12"/>
        <rFont val="Arial"/>
        <family val="2"/>
      </rPr>
      <t xml:space="preserve"> décrit dans le CCTP pour le site </t>
    </r>
    <r>
      <rPr>
        <b/>
        <sz val="12"/>
        <rFont val="Arial"/>
        <family val="2"/>
      </rPr>
      <t>JAS DE BOUFFAN (MMSH)</t>
    </r>
    <r>
      <rPr>
        <sz val="12"/>
        <rFont val="Arial"/>
        <family val="2"/>
      </rPr>
      <t xml:space="preserve"> - </t>
    </r>
    <r>
      <rPr>
        <b/>
        <u/>
        <sz val="12"/>
        <rFont val="Arial"/>
        <family val="2"/>
      </rPr>
      <t>toutes caméras</t>
    </r>
  </si>
  <si>
    <r>
      <t xml:space="preserve">Les prestations  forfaitaires annuelles de maintenance  du système  </t>
    </r>
    <r>
      <rPr>
        <b/>
        <u/>
        <sz val="12"/>
        <rFont val="Arial"/>
        <family val="2"/>
      </rPr>
      <t>actuel</t>
    </r>
    <r>
      <rPr>
        <sz val="12"/>
        <rFont val="Arial"/>
        <family val="2"/>
      </rPr>
      <t xml:space="preserve"> décrit dans le CCTP pour le site </t>
    </r>
    <r>
      <rPr>
        <b/>
        <sz val="12"/>
        <rFont val="Arial"/>
        <family val="2"/>
      </rPr>
      <t xml:space="preserve">SCHUMAN - </t>
    </r>
    <r>
      <rPr>
        <b/>
        <u/>
        <sz val="12"/>
        <rFont val="Arial"/>
        <family val="2"/>
      </rPr>
      <t>toutes caméras</t>
    </r>
  </si>
  <si>
    <r>
      <t xml:space="preserve">Les prestations  forfaitaires annuelles de maintenance  du système </t>
    </r>
    <r>
      <rPr>
        <b/>
        <u/>
        <sz val="12"/>
        <rFont val="Arial"/>
        <family val="2"/>
      </rPr>
      <t>actuel</t>
    </r>
    <r>
      <rPr>
        <sz val="12"/>
        <rFont val="Arial"/>
        <family val="2"/>
      </rPr>
      <t xml:space="preserve"> décrit dans le CCTP pour le site </t>
    </r>
    <r>
      <rPr>
        <b/>
        <sz val="12"/>
        <rFont val="Arial"/>
        <family val="2"/>
      </rPr>
      <t>Saint Jérôme</t>
    </r>
    <r>
      <rPr>
        <sz val="12"/>
        <rFont val="Arial"/>
        <family val="2"/>
      </rPr>
      <t xml:space="preserve"> - </t>
    </r>
    <r>
      <rPr>
        <b/>
        <u/>
        <sz val="12"/>
        <rFont val="Arial"/>
        <family val="2"/>
      </rPr>
      <t>toutes caméras</t>
    </r>
  </si>
  <si>
    <r>
      <t xml:space="preserve">Les prestations  forfaitaires annuelles de maintenance  du système </t>
    </r>
    <r>
      <rPr>
        <b/>
        <u/>
        <sz val="12"/>
        <rFont val="Arial"/>
        <family val="2"/>
      </rPr>
      <t>actuel</t>
    </r>
    <r>
      <rPr>
        <sz val="12"/>
        <rFont val="Arial"/>
        <family val="2"/>
      </rPr>
      <t xml:space="preserve"> décrit dans le CCTP pour le site </t>
    </r>
    <r>
      <rPr>
        <b/>
        <sz val="12"/>
        <rFont val="Arial"/>
        <family val="2"/>
      </rPr>
      <t>SUSINI</t>
    </r>
    <r>
      <rPr>
        <sz val="12"/>
        <rFont val="Arial"/>
        <family val="2"/>
      </rPr>
      <t xml:space="preserve"> - </t>
    </r>
    <r>
      <rPr>
        <b/>
        <u/>
        <sz val="12"/>
        <rFont val="Arial"/>
        <family val="2"/>
      </rPr>
      <t>toutes caméras</t>
    </r>
  </si>
  <si>
    <r>
      <t xml:space="preserve">Les prestations  forfaitaires annuelles de maintenance  du système </t>
    </r>
    <r>
      <rPr>
        <b/>
        <u/>
        <sz val="12"/>
        <rFont val="Arial"/>
        <family val="2"/>
      </rPr>
      <t>actuel</t>
    </r>
    <r>
      <rPr>
        <sz val="12"/>
        <rFont val="Arial"/>
        <family val="2"/>
      </rPr>
      <t xml:space="preserve"> décrit dans le CCTP pour le site </t>
    </r>
    <r>
      <rPr>
        <b/>
        <sz val="12"/>
        <rFont val="Arial"/>
        <family val="2"/>
      </rPr>
      <t>CHÂTEAU GOMBERT</t>
    </r>
    <r>
      <rPr>
        <sz val="12"/>
        <rFont val="Arial"/>
        <family val="2"/>
      </rPr>
      <t xml:space="preserve"> - </t>
    </r>
    <r>
      <rPr>
        <b/>
        <u/>
        <sz val="12"/>
        <rFont val="Arial"/>
        <family val="2"/>
      </rPr>
      <t>toutes caméras</t>
    </r>
  </si>
  <si>
    <r>
      <t xml:space="preserve">Les prestations  forfaitaires annuelles de maintenance  du système </t>
    </r>
    <r>
      <rPr>
        <b/>
        <u/>
        <sz val="12"/>
        <rFont val="Arial"/>
        <family val="2"/>
      </rPr>
      <t>actuel</t>
    </r>
    <r>
      <rPr>
        <sz val="12"/>
        <rFont val="Arial"/>
        <family val="2"/>
      </rPr>
      <t xml:space="preserve"> décrit dans le CCTP pour le site </t>
    </r>
    <r>
      <rPr>
        <b/>
        <sz val="12"/>
        <rFont val="Arial"/>
        <family val="2"/>
      </rPr>
      <t>SAINT CHARLES</t>
    </r>
    <r>
      <rPr>
        <sz val="12"/>
        <rFont val="Arial"/>
        <family val="2"/>
      </rPr>
      <t xml:space="preserve"> - </t>
    </r>
    <r>
      <rPr>
        <b/>
        <u/>
        <sz val="12"/>
        <rFont val="Arial"/>
        <family val="2"/>
      </rPr>
      <t>toutes caméras</t>
    </r>
  </si>
  <si>
    <r>
      <t xml:space="preserve">Les prestations  forfaitaires annuelles de maintenance  du système </t>
    </r>
    <r>
      <rPr>
        <b/>
        <u/>
        <sz val="12"/>
        <rFont val="Arial"/>
        <family val="2"/>
      </rPr>
      <t>actuel</t>
    </r>
    <r>
      <rPr>
        <sz val="12"/>
        <rFont val="Arial"/>
        <family val="2"/>
      </rPr>
      <t xml:space="preserve"> décrit dans le CCTP pour le site </t>
    </r>
    <r>
      <rPr>
        <b/>
        <sz val="12"/>
        <rFont val="Arial"/>
        <family val="2"/>
      </rPr>
      <t>TIMONE</t>
    </r>
    <r>
      <rPr>
        <sz val="12"/>
        <rFont val="Arial"/>
        <family val="2"/>
      </rPr>
      <t xml:space="preserve"> - </t>
    </r>
    <r>
      <rPr>
        <b/>
        <u/>
        <sz val="12"/>
        <rFont val="Arial"/>
        <family val="2"/>
      </rPr>
      <t>toutes caméras</t>
    </r>
  </si>
  <si>
    <r>
      <t xml:space="preserve">Les prestations  forfaitaires annuelles de maintenance  du système </t>
    </r>
    <r>
      <rPr>
        <b/>
        <u/>
        <sz val="12"/>
        <rFont val="Arial"/>
        <family val="2"/>
      </rPr>
      <t>actuel</t>
    </r>
    <r>
      <rPr>
        <sz val="12"/>
        <rFont val="Arial"/>
        <family val="2"/>
      </rPr>
      <t xml:space="preserve"> décrit dans le CCTP pour le site </t>
    </r>
    <r>
      <rPr>
        <b/>
        <sz val="12"/>
        <rFont val="Arial"/>
        <family val="2"/>
      </rPr>
      <t>PHARO</t>
    </r>
    <r>
      <rPr>
        <sz val="12"/>
        <rFont val="Arial"/>
        <family val="2"/>
      </rPr>
      <t xml:space="preserve"> - </t>
    </r>
    <r>
      <rPr>
        <b/>
        <u/>
        <sz val="12"/>
        <rFont val="Arial"/>
        <family val="2"/>
      </rPr>
      <t>toutes caméras</t>
    </r>
  </si>
  <si>
    <r>
      <t xml:space="preserve">Les prestations  forfaitaires annuelles de maintenance  du système </t>
    </r>
    <r>
      <rPr>
        <b/>
        <u/>
        <sz val="12"/>
        <rFont val="Arial"/>
        <family val="2"/>
      </rPr>
      <t>actuel</t>
    </r>
    <r>
      <rPr>
        <sz val="12"/>
        <rFont val="Arial"/>
        <family val="2"/>
      </rPr>
      <t xml:space="preserve"> décrit dans le CCTP pour le site </t>
    </r>
    <r>
      <rPr>
        <b/>
        <sz val="12"/>
        <rFont val="Arial"/>
        <family val="2"/>
      </rPr>
      <t>LUMINY</t>
    </r>
    <r>
      <rPr>
        <sz val="12"/>
        <rFont val="Arial"/>
        <family val="2"/>
      </rPr>
      <t xml:space="preserve"> - </t>
    </r>
    <r>
      <rPr>
        <b/>
        <u/>
        <sz val="12"/>
        <rFont val="Arial"/>
        <family val="2"/>
      </rPr>
      <t>caméras EXTERIEURES : 7 dômes et 18 fixes</t>
    </r>
  </si>
  <si>
    <r>
      <t xml:space="preserve">Les prestations  forfaitaires annuelles de maintenance  du système </t>
    </r>
    <r>
      <rPr>
        <b/>
        <u/>
        <sz val="12"/>
        <rFont val="Arial"/>
        <family val="2"/>
      </rPr>
      <t>actuel</t>
    </r>
    <r>
      <rPr>
        <sz val="12"/>
        <rFont val="Arial"/>
        <family val="2"/>
      </rPr>
      <t xml:space="preserve"> décrit dans le CCTP pour le site </t>
    </r>
    <r>
      <rPr>
        <b/>
        <sz val="12"/>
        <rFont val="Arial"/>
        <family val="2"/>
      </rPr>
      <t>LUMINY</t>
    </r>
    <r>
      <rPr>
        <sz val="12"/>
        <rFont val="Arial"/>
        <family val="2"/>
      </rPr>
      <t xml:space="preserve"> - </t>
    </r>
    <r>
      <rPr>
        <b/>
        <u/>
        <sz val="12"/>
        <rFont val="Arial"/>
        <family val="2"/>
      </rPr>
      <t>caméras INTERIEURES : 5 fixes</t>
    </r>
  </si>
  <si>
    <r>
      <t xml:space="preserve">cout FORFAITAIRE prise en charge </t>
    </r>
    <r>
      <rPr>
        <b/>
        <u/>
        <sz val="12"/>
        <rFont val="Arial"/>
        <family val="2"/>
      </rPr>
      <t>des installations existantes</t>
    </r>
  </si>
  <si>
    <r>
      <t xml:space="preserve">La prestation  forfaitaire </t>
    </r>
    <r>
      <rPr>
        <b/>
        <sz val="12"/>
        <rFont val="Arial"/>
        <family val="2"/>
      </rPr>
      <t>de prise en charge des installations existantes décrites à l'article 6.1 du CCTP</t>
    </r>
  </si>
  <si>
    <t>total A HT FORFAITAIRE - prise en charge des installations existantes</t>
  </si>
  <si>
    <t>scénario N° 1 (SC1)
prise en charge et maintenance préventive EXISTANT</t>
  </si>
  <si>
    <t>scénario N° 2 (SC2)
maintenance préventive PREVISIONNELLE</t>
  </si>
  <si>
    <t>scénario N° 3 (SC3)
maintenance curative PREVISIONNELLE</t>
  </si>
  <si>
    <t xml:space="preserve">
</t>
  </si>
  <si>
    <r>
      <t xml:space="preserve">Les prestations  forfaitaires annuelles de maintenance  du système  </t>
    </r>
    <r>
      <rPr>
        <b/>
        <u/>
        <sz val="12"/>
        <rFont val="Arial"/>
        <family val="2"/>
      </rPr>
      <t>actuel</t>
    </r>
    <r>
      <rPr>
        <sz val="12"/>
        <rFont val="Arial"/>
        <family val="2"/>
      </rPr>
      <t xml:space="preserve"> décrit dans le CCTP pour le site </t>
    </r>
    <r>
      <rPr>
        <b/>
        <sz val="12"/>
        <rFont val="Arial"/>
        <family val="2"/>
      </rPr>
      <t>SCHUMAN - toutes caméras</t>
    </r>
  </si>
  <si>
    <r>
      <t xml:space="preserve">Les prestations  forfaitaires annuelles de maintenance  du système </t>
    </r>
    <r>
      <rPr>
        <b/>
        <u/>
        <sz val="12"/>
        <rFont val="Arial"/>
        <family val="2"/>
      </rPr>
      <t>actuel</t>
    </r>
    <r>
      <rPr>
        <sz val="12"/>
        <rFont val="Arial"/>
        <family val="2"/>
      </rPr>
      <t xml:space="preserve"> décrit dans le CCTP pour le site Saint Jérôme - </t>
    </r>
    <r>
      <rPr>
        <b/>
        <u/>
        <sz val="12"/>
        <rFont val="Arial"/>
        <family val="2"/>
      </rPr>
      <t>toutes caméras</t>
    </r>
  </si>
  <si>
    <t>ACCORD CADRE - PROCEDURE N° AMU104-2025
ANNEXE 1 de l'acte d'engagement (partie 1A)</t>
  </si>
  <si>
    <t>ACCORD CADRE - PROCEDURE N° AMU104-2025
ANNEXE 1 de l'acte d'engagement (partie 1B)</t>
  </si>
  <si>
    <t>POSTE
A</t>
  </si>
  <si>
    <t>POSTE
B</t>
  </si>
  <si>
    <t>POSTE
C</t>
  </si>
  <si>
    <t>POSTE
D</t>
  </si>
  <si>
    <t>POSTE
E</t>
  </si>
  <si>
    <t>POSTE
F</t>
  </si>
  <si>
    <r>
      <t xml:space="preserve">Chaque désignation doit être renseignée dans les cases </t>
    </r>
    <r>
      <rPr>
        <b/>
        <u/>
        <sz val="12"/>
        <rFont val="Times New Roman"/>
        <family val="1"/>
      </rPr>
      <t>JAUNES</t>
    </r>
    <r>
      <rPr>
        <sz val="12"/>
        <rFont val="Times New Roman"/>
        <family val="1"/>
      </rPr>
      <t xml:space="preserve"> (Conformité de l'offre)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</si>
</sst>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* #,##0.00\ &quot;€&quot;_-;\-* #,##0.00\ &quot;€&quot;_-;_-* &quot;-&quot;??\ &quot;€&quot;_-;_-@_-"/>
    <numFmt numFmtId="164" formatCode="#,##0\ &quot;F&quot;;\-#,##0\ &quot;F&quot;"/>
    <numFmt numFmtId="165" formatCode="#,##0.00\ &quot;F&quot;;\-#,##0.00\ &quot;F&quot;"/>
    <numFmt numFmtId="166" formatCode="_(* #,##0.000000_);_(* \(#,##0.000000\);_(* &quot;-&quot;??_);_(@_)"/>
    <numFmt numFmtId="167" formatCode="&quot;£ &quot;#,##0.00;[Red]\-&quot;£ &quot;#,##0.00"/>
    <numFmt numFmtId="168" formatCode="#,##0_%_);\(#,##0\)_%;#,##0_%_);@_%_)"/>
    <numFmt numFmtId="169" formatCode="#,##0.00_%_);\(#,##0.00\)_%;#,##0.00_%_);@_%_)"/>
    <numFmt numFmtId="170" formatCode="&quot;$&quot;#,##0_%_);\(&quot;$&quot;#,##0\)_%;&quot;$&quot;#,##0_%_);@_%_)"/>
    <numFmt numFmtId="171" formatCode="&quot;$&quot;#,##0.00_%_);\(&quot;$&quot;#,##0.00\)_%;&quot;$&quot;#,##0.00_%_);@_%_)"/>
    <numFmt numFmtId="172" formatCode="#,##0.0000_);\(#,##0.0000\)"/>
    <numFmt numFmtId="173" formatCode="m/d/yy_%_)"/>
    <numFmt numFmtId="174" formatCode="0_%_);\(0\)_%;0_%_);@_%_)"/>
    <numFmt numFmtId="175" formatCode="_-* #,##0.00\ [$€-1]_-;\-* #,##0.00\ [$€-1]_-;_-* &quot;-&quot;??\ [$€-1]_-"/>
    <numFmt numFmtId="176" formatCode="0.0\%_);\(0.0\%\);0.0\%_);@_%_)"/>
    <numFmt numFmtId="177" formatCode="0.0%"/>
    <numFmt numFmtId="178" formatCode="dd\-mmm\-yy_)"/>
    <numFmt numFmtId="179" formatCode="0.0\x_)_);&quot;NM&quot;_x_)_);0.0\x_)_);@_%_)"/>
    <numFmt numFmtId="180" formatCode="###0.0_);[Red]\(###0.0\)"/>
    <numFmt numFmtId="181" formatCode="mm/dd/yy"/>
    <numFmt numFmtId="182" formatCode="#,##0.00\ &quot;€&quot;"/>
    <numFmt numFmtId="183" formatCode="#,##0.00\ _€"/>
  </numFmts>
  <fonts count="58">
    <font>
      <sz val="10"/>
      <name val="MS Sans Serif"/>
    </font>
    <font>
      <sz val="10"/>
      <name val="MS Sans Serif"/>
      <family val="2"/>
    </font>
    <font>
      <sz val="12"/>
      <name val="MS Sans Serif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8"/>
      <name val="Times New Roman"/>
      <family val="1"/>
    </font>
    <font>
      <sz val="8"/>
      <name val="Palatino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Times New Roman"/>
      <family val="1"/>
    </font>
    <font>
      <sz val="7"/>
      <name val="Palatino"/>
      <family val="1"/>
    </font>
    <font>
      <sz val="8"/>
      <name val="Arial"/>
      <family val="2"/>
    </font>
    <font>
      <sz val="6"/>
      <color indexed="16"/>
      <name val="Palatino"/>
      <family val="1"/>
    </font>
    <font>
      <sz val="18"/>
      <name val="Helvetica-Black"/>
    </font>
    <font>
      <i/>
      <sz val="14"/>
      <name val="Palatino"/>
      <family val="1"/>
    </font>
    <font>
      <b/>
      <sz val="8"/>
      <name val="MS Sans Serif"/>
      <family val="2"/>
    </font>
    <font>
      <sz val="12"/>
      <color indexed="12"/>
      <name val="Arial"/>
      <family val="2"/>
    </font>
    <font>
      <i/>
      <sz val="10"/>
      <color indexed="16"/>
      <name val="Times New Roman"/>
      <family val="1"/>
    </font>
    <font>
      <sz val="10"/>
      <name val="Arial CE"/>
    </font>
    <font>
      <sz val="10"/>
      <color indexed="16"/>
      <name val="Helvetica-Black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8"/>
      <color indexed="10"/>
      <name val="Arial Narrow"/>
      <family val="2"/>
    </font>
    <font>
      <b/>
      <sz val="14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b/>
      <sz val="14"/>
      <color indexed="12"/>
      <name val="Arial"/>
      <family val="2"/>
    </font>
    <font>
      <sz val="12"/>
      <color indexed="8"/>
      <name val="MS Sans Serif"/>
      <family val="2"/>
    </font>
    <font>
      <sz val="12"/>
      <name val="Calibri"/>
      <family val="2"/>
    </font>
    <font>
      <b/>
      <sz val="12"/>
      <color indexed="9"/>
      <name val="Arial"/>
      <family val="2"/>
    </font>
    <font>
      <b/>
      <sz val="12"/>
      <color rgb="FF0000FF"/>
      <name val="Arial"/>
      <family val="2"/>
    </font>
    <font>
      <b/>
      <sz val="16"/>
      <color rgb="FF0000FF"/>
      <name val="Arial"/>
      <family val="2"/>
    </font>
    <font>
      <b/>
      <sz val="16"/>
      <name val="Arial"/>
      <family val="2"/>
    </font>
    <font>
      <b/>
      <sz val="14"/>
      <color rgb="FF0000FF"/>
      <name val="Arial"/>
      <family val="2"/>
    </font>
    <font>
      <sz val="14"/>
      <name val="Arial"/>
      <family val="2"/>
    </font>
    <font>
      <sz val="8"/>
      <name val="MS Sans Serif"/>
    </font>
    <font>
      <b/>
      <sz val="20"/>
      <name val="Arial"/>
      <family val="2"/>
    </font>
    <font>
      <b/>
      <u/>
      <sz val="14"/>
      <name val="Arial"/>
      <family val="2"/>
    </font>
    <font>
      <u/>
      <sz val="14"/>
      <name val="Arial"/>
      <family val="2"/>
    </font>
    <font>
      <i/>
      <sz val="11"/>
      <color rgb="FF7F7F7F"/>
      <name val="Calibri"/>
      <family val="2"/>
      <scheme val="minor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2"/>
      <color rgb="FFFF0000"/>
      <name val="Arial"/>
      <family val="2"/>
    </font>
    <font>
      <strike/>
      <sz val="12"/>
      <color rgb="FFFF0000"/>
      <name val="Arial"/>
      <family val="2"/>
    </font>
    <font>
      <b/>
      <strike/>
      <sz val="12"/>
      <color rgb="FFFF0000"/>
      <name val="Arial"/>
      <family val="2"/>
    </font>
    <font>
      <b/>
      <strike/>
      <sz val="12"/>
      <color rgb="FFFF0000"/>
      <name val="Cambria"/>
      <family val="1"/>
    </font>
    <font>
      <strike/>
      <sz val="12"/>
      <color rgb="FFFF0000"/>
      <name val="Cambria"/>
      <family val="1"/>
    </font>
    <font>
      <b/>
      <i/>
      <sz val="12"/>
      <name val="Arial"/>
      <family val="2"/>
    </font>
    <font>
      <b/>
      <sz val="12"/>
      <color rgb="FF0000FF"/>
      <name val="Cambria"/>
      <family val="1"/>
    </font>
    <font>
      <b/>
      <u/>
      <sz val="12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auto="1"/>
      </bottom>
      <diagonal/>
    </border>
    <border>
      <left/>
      <right/>
      <top style="medium">
        <color indexed="64"/>
      </top>
      <bottom style="dotted">
        <color auto="1"/>
      </bottom>
      <diagonal/>
    </border>
    <border>
      <left/>
      <right style="medium">
        <color indexed="64"/>
      </right>
      <top style="medium">
        <color indexed="64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6">
    <xf numFmtId="0" fontId="0" fillId="0" borderId="0"/>
    <xf numFmtId="0" fontId="8" fillId="0" borderId="0">
      <alignment horizontal="center" wrapText="1"/>
      <protection locked="0"/>
    </xf>
    <xf numFmtId="166" fontId="3" fillId="0" borderId="0" applyFill="0" applyBorder="0" applyAlignment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8" fontId="9" fillId="0" borderId="0" applyFont="0" applyFill="0" applyBorder="0" applyAlignment="0" applyProtection="0">
      <alignment horizontal="right"/>
    </xf>
    <xf numFmtId="169" fontId="9" fillId="0" borderId="0" applyFont="0" applyFill="0" applyBorder="0" applyAlignment="0" applyProtection="0">
      <alignment horizontal="right"/>
    </xf>
    <xf numFmtId="0" fontId="10" fillId="0" borderId="0" applyNumberFormat="0" applyAlignment="0">
      <alignment horizontal="left"/>
    </xf>
    <xf numFmtId="170" fontId="9" fillId="0" borderId="0" applyFont="0" applyFill="0" applyBorder="0" applyAlignment="0" applyProtection="0">
      <alignment horizontal="right"/>
    </xf>
    <xf numFmtId="171" fontId="9" fillId="0" borderId="0" applyFont="0" applyFill="0" applyBorder="0" applyAlignment="0" applyProtection="0">
      <alignment horizontal="right"/>
    </xf>
    <xf numFmtId="172" fontId="3" fillId="0" borderId="0"/>
    <xf numFmtId="173" fontId="9" fillId="0" borderId="0" applyFont="0" applyFill="0" applyBorder="0" applyAlignment="0" applyProtection="0"/>
    <xf numFmtId="174" fontId="9" fillId="0" borderId="1" applyNumberFormat="0" applyFont="0" applyFill="0" applyAlignment="0" applyProtection="0"/>
    <xf numFmtId="0" fontId="11" fillId="0" borderId="0" applyNumberFormat="0" applyAlignment="0">
      <alignment horizontal="left"/>
    </xf>
    <xf numFmtId="17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5" fontId="12" fillId="2" borderId="0"/>
    <xf numFmtId="0" fontId="13" fillId="0" borderId="0" applyFill="0" applyBorder="0" applyProtection="0">
      <alignment horizontal="left"/>
    </xf>
    <xf numFmtId="38" fontId="14" fillId="3" borderId="0" applyNumberFormat="0" applyBorder="0" applyAlignment="0" applyProtection="0"/>
    <xf numFmtId="176" fontId="9" fillId="0" borderId="0" applyFont="0" applyFill="0" applyBorder="0" applyAlignment="0" applyProtection="0">
      <alignment horizontal="right"/>
    </xf>
    <xf numFmtId="0" fontId="15" fillId="0" borderId="0" applyProtection="0">
      <alignment horizontal="right"/>
    </xf>
    <xf numFmtId="0" fontId="4" fillId="0" borderId="2" applyNumberFormat="0" applyAlignment="0" applyProtection="0">
      <alignment horizontal="left" vertical="center"/>
    </xf>
    <xf numFmtId="0" fontId="4" fillId="0" borderId="3">
      <alignment horizontal="left" vertical="center"/>
    </xf>
    <xf numFmtId="0" fontId="16" fillId="0" borderId="0" applyProtection="0">
      <alignment horizontal="left"/>
    </xf>
    <xf numFmtId="0" fontId="17" fillId="0" borderId="0" applyProtection="0">
      <alignment horizontal="left"/>
    </xf>
    <xf numFmtId="0" fontId="18" fillId="0" borderId="4">
      <alignment horizontal="center"/>
    </xf>
    <xf numFmtId="0" fontId="18" fillId="0" borderId="0">
      <alignment horizontal="center"/>
    </xf>
    <xf numFmtId="0" fontId="3" fillId="4" borderId="5"/>
    <xf numFmtId="10" fontId="14" fillId="5" borderId="6" applyNumberFormat="0" applyBorder="0" applyAlignment="0" applyProtection="0"/>
    <xf numFmtId="177" fontId="3" fillId="4" borderId="5"/>
    <xf numFmtId="178" fontId="19" fillId="4" borderId="0" applyNumberFormat="0" applyBorder="0" applyAlignment="0" applyProtection="0">
      <protection locked="0"/>
    </xf>
    <xf numFmtId="179" fontId="9" fillId="0" borderId="0" applyFont="0" applyFill="0" applyBorder="0" applyAlignment="0" applyProtection="0">
      <alignment horizontal="right"/>
    </xf>
    <xf numFmtId="0" fontId="20" fillId="0" borderId="0" applyNumberFormat="0" applyFill="0" applyBorder="0" applyProtection="0">
      <alignment horizontal="left"/>
    </xf>
    <xf numFmtId="18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" fontId="22" fillId="0" borderId="0" applyProtection="0">
      <alignment horizontal="right" vertical="center"/>
    </xf>
    <xf numFmtId="14" fontId="8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0" fontId="23" fillId="6" borderId="0" applyNumberFormat="0" applyFont="0" applyBorder="0" applyAlignment="0">
      <alignment horizontal="center"/>
    </xf>
    <xf numFmtId="181" fontId="24" fillId="0" borderId="0" applyNumberFormat="0" applyFill="0" applyBorder="0" applyAlignment="0" applyProtection="0">
      <alignment horizontal="left"/>
    </xf>
    <xf numFmtId="0" fontId="23" fillId="1" borderId="3" applyNumberFormat="0" applyFont="0" applyAlignment="0">
      <alignment horizontal="center"/>
    </xf>
    <xf numFmtId="0" fontId="25" fillId="0" borderId="0" applyNumberFormat="0" applyFill="0" applyBorder="0" applyAlignment="0">
      <alignment horizontal="center"/>
    </xf>
    <xf numFmtId="40" fontId="26" fillId="0" borderId="0" applyBorder="0">
      <alignment horizontal="right"/>
    </xf>
    <xf numFmtId="0" fontId="27" fillId="0" borderId="0" applyBorder="0" applyProtection="0">
      <alignment vertical="center"/>
    </xf>
    <xf numFmtId="174" fontId="27" fillId="0" borderId="7" applyBorder="0" applyProtection="0">
      <alignment horizontal="right" vertical="center"/>
    </xf>
    <xf numFmtId="0" fontId="28" fillId="7" borderId="0" applyBorder="0" applyProtection="0">
      <alignment horizontal="centerContinuous" vertical="center"/>
    </xf>
    <xf numFmtId="0" fontId="28" fillId="8" borderId="7" applyBorder="0" applyProtection="0">
      <alignment horizontal="centerContinuous" vertical="center"/>
    </xf>
    <xf numFmtId="0" fontId="29" fillId="0" borderId="0" applyFill="0" applyBorder="0" applyProtection="0">
      <alignment horizontal="left"/>
    </xf>
    <xf numFmtId="0" fontId="13" fillId="0" borderId="8" applyFill="0" applyBorder="0" applyProtection="0">
      <alignment horizontal="left" vertical="top"/>
    </xf>
    <xf numFmtId="0" fontId="3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 applyNumberFormat="0" applyFill="0" applyBorder="0" applyAlignment="0" applyProtection="0"/>
  </cellStyleXfs>
  <cellXfs count="338">
    <xf numFmtId="0" fontId="0" fillId="0" borderId="0" xfId="0"/>
    <xf numFmtId="0" fontId="7" fillId="0" borderId="0" xfId="45" applyFont="1" applyAlignment="1">
      <alignment horizontal="left" vertical="center"/>
    </xf>
    <xf numFmtId="0" fontId="2" fillId="0" borderId="0" xfId="45" applyFont="1" applyAlignment="1">
      <alignment horizontal="center"/>
    </xf>
    <xf numFmtId="0" fontId="2" fillId="0" borderId="0" xfId="45" applyFont="1" applyAlignment="1">
      <alignment horizontal="center" vertical="center"/>
    </xf>
    <xf numFmtId="2" fontId="4" fillId="0" borderId="11" xfId="41" applyNumberFormat="1" applyFont="1" applyBorder="1" applyAlignment="1">
      <alignment horizontal="center" vertical="center" wrapText="1"/>
    </xf>
    <xf numFmtId="0" fontId="5" fillId="0" borderId="0" xfId="41" applyFont="1" applyAlignment="1">
      <alignment vertical="center"/>
    </xf>
    <xf numFmtId="0" fontId="4" fillId="0" borderId="21" xfId="41" applyFont="1" applyBorder="1" applyAlignment="1">
      <alignment horizontal="left" vertical="center" wrapText="1" indent="1"/>
    </xf>
    <xf numFmtId="0" fontId="5" fillId="0" borderId="21" xfId="41" applyFont="1" applyBorder="1" applyAlignment="1">
      <alignment horizontal="center" vertical="center" wrapText="1"/>
    </xf>
    <xf numFmtId="4" fontId="5" fillId="0" borderId="22" xfId="41" applyNumberFormat="1" applyFont="1" applyBorder="1" applyAlignment="1">
      <alignment vertical="center"/>
    </xf>
    <xf numFmtId="0" fontId="4" fillId="0" borderId="9" xfId="42" applyNumberFormat="1" applyFont="1" applyBorder="1" applyAlignment="1">
      <alignment horizontal="center" vertical="center" wrapText="1"/>
    </xf>
    <xf numFmtId="0" fontId="4" fillId="0" borderId="10" xfId="42" applyFont="1" applyBorder="1" applyAlignment="1">
      <alignment horizontal="center" vertical="center" wrapText="1"/>
    </xf>
    <xf numFmtId="0" fontId="5" fillId="0" borderId="0" xfId="42" applyFont="1" applyAlignment="1">
      <alignment vertical="center"/>
    </xf>
    <xf numFmtId="0" fontId="5" fillId="0" borderId="12" xfId="42" applyNumberFormat="1" applyFont="1" applyBorder="1" applyAlignment="1">
      <alignment horizontal="center" vertical="center"/>
    </xf>
    <xf numFmtId="0" fontId="4" fillId="0" borderId="13" xfId="42" applyFont="1" applyBorder="1" applyAlignment="1">
      <alignment horizontal="left" vertical="center" wrapText="1" indent="1"/>
    </xf>
    <xf numFmtId="0" fontId="5" fillId="0" borderId="13" xfId="42" applyFont="1" applyBorder="1" applyAlignment="1">
      <alignment horizontal="center" vertical="center" wrapText="1"/>
    </xf>
    <xf numFmtId="0" fontId="5" fillId="0" borderId="9" xfId="42" applyNumberFormat="1" applyFont="1" applyBorder="1" applyAlignment="1">
      <alignment horizontal="center" vertical="center"/>
    </xf>
    <xf numFmtId="0" fontId="4" fillId="0" borderId="10" xfId="42" applyFont="1" applyBorder="1" applyAlignment="1">
      <alignment horizontal="left" vertical="center" wrapText="1" indent="1"/>
    </xf>
    <xf numFmtId="0" fontId="5" fillId="0" borderId="10" xfId="42" applyFont="1" applyBorder="1" applyAlignment="1">
      <alignment horizontal="center" vertical="center" wrapText="1"/>
    </xf>
    <xf numFmtId="0" fontId="5" fillId="0" borderId="0" xfId="42" applyNumberFormat="1" applyFont="1" applyBorder="1" applyAlignment="1">
      <alignment horizontal="center" vertical="center"/>
    </xf>
    <xf numFmtId="0" fontId="5" fillId="0" borderId="0" xfId="42" applyFont="1" applyAlignment="1">
      <alignment vertical="center" wrapText="1"/>
    </xf>
    <xf numFmtId="0" fontId="5" fillId="0" borderId="0" xfId="42" applyFont="1" applyAlignment="1">
      <alignment horizontal="center" wrapText="1"/>
    </xf>
    <xf numFmtId="2" fontId="5" fillId="0" borderId="0" xfId="42" applyNumberFormat="1" applyFont="1" applyAlignment="1">
      <alignment horizontal="right" vertical="center"/>
    </xf>
    <xf numFmtId="0" fontId="5" fillId="0" borderId="0" xfId="42" applyFont="1"/>
    <xf numFmtId="0" fontId="33" fillId="0" borderId="0" xfId="40" applyFont="1" applyAlignment="1">
      <alignment vertical="center"/>
    </xf>
    <xf numFmtId="0" fontId="37" fillId="9" borderId="0" xfId="0" applyFont="1" applyFill="1" applyAlignment="1">
      <alignment horizontal="center" vertical="center"/>
    </xf>
    <xf numFmtId="0" fontId="34" fillId="2" borderId="26" xfId="0" applyFont="1" applyFill="1" applyBorder="1" applyAlignment="1">
      <alignment horizontal="center" vertical="center" wrapText="1"/>
    </xf>
    <xf numFmtId="0" fontId="34" fillId="0" borderId="0" xfId="40" applyFont="1" applyAlignment="1">
      <alignment horizontal="center" vertical="center"/>
    </xf>
    <xf numFmtId="0" fontId="4" fillId="0" borderId="9" xfId="43" applyNumberFormat="1" applyFont="1" applyBorder="1" applyAlignment="1">
      <alignment horizontal="center" vertical="center" wrapText="1"/>
    </xf>
    <xf numFmtId="0" fontId="4" fillId="0" borderId="10" xfId="43" applyFont="1" applyBorder="1" applyAlignment="1">
      <alignment horizontal="center" vertical="center" wrapText="1"/>
    </xf>
    <xf numFmtId="2" fontId="4" fillId="0" borderId="11" xfId="42" applyNumberFormat="1" applyFont="1" applyBorder="1" applyAlignment="1">
      <alignment horizontal="center" vertical="center" wrapText="1"/>
    </xf>
    <xf numFmtId="0" fontId="4" fillId="0" borderId="13" xfId="43" applyFont="1" applyBorder="1" applyAlignment="1">
      <alignment horizontal="left" vertical="center" wrapText="1" indent="1"/>
    </xf>
    <xf numFmtId="0" fontId="5" fillId="0" borderId="0" xfId="43" applyNumberFormat="1" applyFont="1" applyBorder="1" applyAlignment="1">
      <alignment horizontal="center" vertical="center"/>
    </xf>
    <xf numFmtId="0" fontId="5" fillId="0" borderId="0" xfId="43" applyFont="1" applyAlignment="1">
      <alignment vertical="center" wrapText="1"/>
    </xf>
    <xf numFmtId="0" fontId="5" fillId="0" borderId="0" xfId="43" applyFont="1" applyAlignment="1">
      <alignment horizontal="center" wrapText="1"/>
    </xf>
    <xf numFmtId="2" fontId="5" fillId="0" borderId="0" xfId="43" applyNumberFormat="1" applyFont="1" applyAlignment="1">
      <alignment horizontal="right" vertical="center"/>
    </xf>
    <xf numFmtId="0" fontId="5" fillId="0" borderId="0" xfId="43" applyFont="1"/>
    <xf numFmtId="0" fontId="2" fillId="0" borderId="0" xfId="44" applyFont="1" applyAlignment="1">
      <alignment horizontal="center"/>
    </xf>
    <xf numFmtId="0" fontId="35" fillId="0" borderId="0" xfId="44" applyFont="1" applyAlignment="1">
      <alignment horizontal="center"/>
    </xf>
    <xf numFmtId="0" fontId="5" fillId="0" borderId="9" xfId="43" applyNumberFormat="1" applyFont="1" applyBorder="1" applyAlignment="1">
      <alignment horizontal="center" vertical="center"/>
    </xf>
    <xf numFmtId="0" fontId="4" fillId="0" borderId="10" xfId="43" applyFont="1" applyBorder="1" applyAlignment="1">
      <alignment horizontal="left" vertical="center" wrapText="1" indent="1"/>
    </xf>
    <xf numFmtId="0" fontId="5" fillId="0" borderId="10" xfId="43" applyFont="1" applyBorder="1" applyAlignment="1">
      <alignment horizontal="center" vertical="center" wrapText="1"/>
    </xf>
    <xf numFmtId="0" fontId="5" fillId="0" borderId="0" xfId="41" applyFont="1" applyBorder="1" applyAlignment="1">
      <alignment vertical="center"/>
    </xf>
    <xf numFmtId="0" fontId="5" fillId="0" borderId="0" xfId="43" applyFont="1" applyBorder="1" applyAlignment="1">
      <alignment vertical="center"/>
    </xf>
    <xf numFmtId="0" fontId="5" fillId="0" borderId="0" xfId="42" applyFont="1" applyBorder="1" applyAlignment="1">
      <alignment vertical="center"/>
    </xf>
    <xf numFmtId="0" fontId="5" fillId="0" borderId="0" xfId="43" applyFont="1" applyFill="1" applyAlignment="1">
      <alignment vertical="center"/>
    </xf>
    <xf numFmtId="0" fontId="5" fillId="0" borderId="25" xfId="42" applyFont="1" applyBorder="1" applyAlignment="1">
      <alignment horizontal="left" vertical="center" wrapText="1" indent="1"/>
    </xf>
    <xf numFmtId="0" fontId="5" fillId="0" borderId="25" xfId="42" applyFont="1" applyBorder="1" applyAlignment="1">
      <alignment horizontal="center" vertical="center" wrapText="1"/>
    </xf>
    <xf numFmtId="0" fontId="4" fillId="0" borderId="13" xfId="42" applyFont="1" applyFill="1" applyBorder="1" applyAlignment="1">
      <alignment horizontal="left" vertical="center" wrapText="1" indent="1"/>
    </xf>
    <xf numFmtId="0" fontId="5" fillId="0" borderId="24" xfId="42" applyNumberFormat="1" applyFont="1" applyBorder="1" applyAlignment="1">
      <alignment horizontal="center" vertical="center"/>
    </xf>
    <xf numFmtId="0" fontId="5" fillId="0" borderId="20" xfId="43" applyNumberFormat="1" applyFont="1" applyBorder="1" applyAlignment="1">
      <alignment horizontal="center" vertical="center"/>
    </xf>
    <xf numFmtId="0" fontId="5" fillId="0" borderId="21" xfId="43" applyFont="1" applyBorder="1" applyAlignment="1">
      <alignment horizontal="center" vertical="center" wrapText="1"/>
    </xf>
    <xf numFmtId="4" fontId="5" fillId="0" borderId="22" xfId="43" applyNumberFormat="1" applyFont="1" applyBorder="1" applyAlignment="1">
      <alignment vertical="center"/>
    </xf>
    <xf numFmtId="0" fontId="5" fillId="0" borderId="0" xfId="43" applyFont="1" applyBorder="1"/>
    <xf numFmtId="0" fontId="2" fillId="0" borderId="0" xfId="44" applyFont="1" applyBorder="1" applyAlignment="1">
      <alignment horizontal="center"/>
    </xf>
    <xf numFmtId="164" fontId="2" fillId="0" borderId="0" xfId="44" applyNumberFormat="1" applyFont="1" applyBorder="1" applyAlignment="1">
      <alignment horizontal="center"/>
    </xf>
    <xf numFmtId="0" fontId="5" fillId="0" borderId="18" xfId="43" applyNumberFormat="1" applyFont="1" applyBorder="1" applyAlignment="1">
      <alignment horizontal="center" vertical="center"/>
    </xf>
    <xf numFmtId="0" fontId="5" fillId="0" borderId="19" xfId="43" applyFont="1" applyBorder="1" applyAlignment="1">
      <alignment horizontal="left" vertical="center" wrapText="1" indent="1"/>
    </xf>
    <xf numFmtId="0" fontId="5" fillId="0" borderId="19" xfId="43" applyFont="1" applyBorder="1" applyAlignment="1">
      <alignment horizontal="center" vertical="center" wrapText="1"/>
    </xf>
    <xf numFmtId="0" fontId="5" fillId="0" borderId="31" xfId="43" applyFont="1" applyBorder="1" applyAlignment="1">
      <alignment horizontal="center" vertical="center" wrapText="1"/>
    </xf>
    <xf numFmtId="0" fontId="5" fillId="0" borderId="15" xfId="42" applyNumberFormat="1" applyFont="1" applyFill="1" applyBorder="1" applyAlignment="1">
      <alignment horizontal="center" vertical="center"/>
    </xf>
    <xf numFmtId="0" fontId="2" fillId="0" borderId="0" xfId="46" applyFont="1" applyFill="1" applyAlignment="1">
      <alignment horizontal="center"/>
    </xf>
    <xf numFmtId="0" fontId="5" fillId="0" borderId="32" xfId="43" applyFont="1" applyBorder="1" applyAlignment="1">
      <alignment horizontal="center" vertical="center" wrapText="1"/>
    </xf>
    <xf numFmtId="0" fontId="5" fillId="0" borderId="16" xfId="42" applyFont="1" applyFill="1" applyBorder="1" applyAlignment="1">
      <alignment horizontal="left" vertical="center" wrapText="1" indent="1"/>
    </xf>
    <xf numFmtId="0" fontId="5" fillId="0" borderId="16" xfId="43" applyFont="1" applyFill="1" applyBorder="1" applyAlignment="1">
      <alignment horizontal="left" vertical="center" wrapText="1" indent="1"/>
    </xf>
    <xf numFmtId="0" fontId="5" fillId="0" borderId="16" xfId="42" applyFont="1" applyFill="1" applyBorder="1" applyAlignment="1">
      <alignment horizontal="center" vertical="center" wrapText="1"/>
    </xf>
    <xf numFmtId="0" fontId="5" fillId="0" borderId="19" xfId="42" applyFont="1" applyFill="1" applyBorder="1" applyAlignment="1">
      <alignment horizontal="left" vertical="center" wrapText="1" indent="1"/>
    </xf>
    <xf numFmtId="0" fontId="5" fillId="0" borderId="19" xfId="42" applyFont="1" applyFill="1" applyBorder="1" applyAlignment="1">
      <alignment horizontal="center" vertical="center" wrapText="1"/>
    </xf>
    <xf numFmtId="0" fontId="5" fillId="0" borderId="32" xfId="43" applyFont="1" applyBorder="1" applyAlignment="1">
      <alignment horizontal="left" vertical="center" wrapText="1" indent="1"/>
    </xf>
    <xf numFmtId="0" fontId="5" fillId="10" borderId="15" xfId="42" applyNumberFormat="1" applyFont="1" applyFill="1" applyBorder="1" applyAlignment="1">
      <alignment horizontal="center" vertical="center"/>
    </xf>
    <xf numFmtId="0" fontId="5" fillId="10" borderId="16" xfId="42" applyFont="1" applyFill="1" applyBorder="1" applyAlignment="1">
      <alignment horizontal="left" vertical="center" wrapText="1" indent="1"/>
    </xf>
    <xf numFmtId="0" fontId="5" fillId="10" borderId="25" xfId="42" applyFont="1" applyFill="1" applyBorder="1" applyAlignment="1">
      <alignment horizontal="left" vertical="center" wrapText="1" indent="1"/>
    </xf>
    <xf numFmtId="0" fontId="5" fillId="10" borderId="24" xfId="42" applyNumberFormat="1" applyFont="1" applyFill="1" applyBorder="1" applyAlignment="1">
      <alignment horizontal="center" vertical="center"/>
    </xf>
    <xf numFmtId="3" fontId="5" fillId="0" borderId="0" xfId="43" applyNumberFormat="1" applyFont="1" applyAlignment="1">
      <alignment vertical="center"/>
    </xf>
    <xf numFmtId="0" fontId="5" fillId="0" borderId="35" xfId="43" applyFont="1" applyBorder="1" applyAlignment="1">
      <alignment horizontal="center" vertical="center" wrapText="1"/>
    </xf>
    <xf numFmtId="0" fontId="5" fillId="0" borderId="35" xfId="43" applyFont="1" applyBorder="1" applyAlignment="1">
      <alignment horizontal="left" vertical="center" wrapText="1" indent="1"/>
    </xf>
    <xf numFmtId="0" fontId="2" fillId="0" borderId="0" xfId="46" applyFont="1" applyFill="1" applyBorder="1" applyAlignment="1">
      <alignment horizontal="center"/>
    </xf>
    <xf numFmtId="165" fontId="7" fillId="0" borderId="0" xfId="44" applyNumberFormat="1" applyFont="1" applyBorder="1" applyAlignment="1">
      <alignment horizontal="center" vertical="center"/>
    </xf>
    <xf numFmtId="0" fontId="5" fillId="0" borderId="25" xfId="42" applyFont="1" applyFill="1" applyBorder="1" applyAlignment="1">
      <alignment horizontal="left" vertical="center" wrapText="1" indent="1"/>
    </xf>
    <xf numFmtId="0" fontId="5" fillId="0" borderId="12" xfId="43" applyNumberFormat="1" applyFont="1" applyBorder="1" applyAlignment="1">
      <alignment horizontal="center" vertical="center"/>
    </xf>
    <xf numFmtId="4" fontId="5" fillId="0" borderId="11" xfId="42" applyNumberFormat="1" applyFont="1" applyBorder="1" applyAlignment="1">
      <alignment vertical="center"/>
    </xf>
    <xf numFmtId="4" fontId="5" fillId="0" borderId="28" xfId="42" applyNumberFormat="1" applyFont="1" applyBorder="1" applyAlignment="1">
      <alignment vertical="center"/>
    </xf>
    <xf numFmtId="4" fontId="5" fillId="0" borderId="14" xfId="42" applyNumberFormat="1" applyFont="1" applyBorder="1" applyAlignment="1">
      <alignment vertical="center"/>
    </xf>
    <xf numFmtId="4" fontId="5" fillId="0" borderId="27" xfId="43" applyNumberFormat="1" applyFont="1" applyBorder="1" applyAlignment="1">
      <alignment vertical="center"/>
    </xf>
    <xf numFmtId="4" fontId="5" fillId="10" borderId="27" xfId="43" applyNumberFormat="1" applyFont="1" applyFill="1" applyBorder="1" applyAlignment="1">
      <alignment vertical="center"/>
    </xf>
    <xf numFmtId="4" fontId="5" fillId="0" borderId="27" xfId="42" applyNumberFormat="1" applyFont="1" applyBorder="1" applyAlignment="1">
      <alignment vertical="center"/>
    </xf>
    <xf numFmtId="0" fontId="5" fillId="0" borderId="0" xfId="43" applyFont="1" applyAlignment="1">
      <alignment vertical="center"/>
    </xf>
    <xf numFmtId="4" fontId="5" fillId="0" borderId="29" xfId="43" applyNumberFormat="1" applyFont="1" applyBorder="1" applyAlignment="1">
      <alignment vertical="center"/>
    </xf>
    <xf numFmtId="0" fontId="5" fillId="0" borderId="16" xfId="43" applyFont="1" applyBorder="1" applyAlignment="1">
      <alignment horizontal="left" vertical="center" wrapText="1" indent="1"/>
    </xf>
    <xf numFmtId="0" fontId="5" fillId="0" borderId="16" xfId="43" applyFont="1" applyBorder="1" applyAlignment="1">
      <alignment horizontal="center" vertical="center" wrapText="1"/>
    </xf>
    <xf numFmtId="0" fontId="5" fillId="0" borderId="15" xfId="43" applyNumberFormat="1" applyFont="1" applyBorder="1" applyAlignment="1">
      <alignment horizontal="center" vertical="center"/>
    </xf>
    <xf numFmtId="0" fontId="5" fillId="0" borderId="15" xfId="42" applyNumberFormat="1" applyFont="1" applyBorder="1" applyAlignment="1">
      <alignment horizontal="center" vertical="center"/>
    </xf>
    <xf numFmtId="0" fontId="5" fillId="0" borderId="16" xfId="42" applyFont="1" applyBorder="1" applyAlignment="1">
      <alignment horizontal="left" vertical="center" wrapText="1" indent="1"/>
    </xf>
    <xf numFmtId="0" fontId="5" fillId="0" borderId="16" xfId="42" applyFont="1" applyBorder="1" applyAlignment="1">
      <alignment horizontal="center" vertical="center" wrapText="1"/>
    </xf>
    <xf numFmtId="4" fontId="5" fillId="0" borderId="17" xfId="42" applyNumberFormat="1" applyFont="1" applyBorder="1" applyAlignment="1">
      <alignment vertical="center"/>
    </xf>
    <xf numFmtId="0" fontId="5" fillId="0" borderId="13" xfId="43" applyFont="1" applyBorder="1" applyAlignment="1">
      <alignment horizontal="center" vertical="center" wrapText="1"/>
    </xf>
    <xf numFmtId="4" fontId="5" fillId="0" borderId="14" xfId="43" applyNumberFormat="1" applyFont="1" applyBorder="1" applyAlignment="1">
      <alignment vertical="center"/>
    </xf>
    <xf numFmtId="0" fontId="5" fillId="0" borderId="13" xfId="43" applyFont="1" applyBorder="1" applyAlignment="1">
      <alignment horizontal="left" vertical="center" wrapText="1" indent="1"/>
    </xf>
    <xf numFmtId="0" fontId="5" fillId="10" borderId="34" xfId="43" applyNumberFormat="1" applyFont="1" applyFill="1" applyBorder="1" applyAlignment="1">
      <alignment horizontal="center" vertical="center"/>
    </xf>
    <xf numFmtId="0" fontId="5" fillId="10" borderId="19" xfId="42" applyFont="1" applyFill="1" applyBorder="1" applyAlignment="1">
      <alignment horizontal="left" vertical="center" wrapText="1" indent="1"/>
    </xf>
    <xf numFmtId="0" fontId="5" fillId="0" borderId="12" xfId="43" applyFont="1" applyBorder="1" applyAlignment="1">
      <alignment horizontal="center" vertical="center"/>
    </xf>
    <xf numFmtId="0" fontId="5" fillId="0" borderId="31" xfId="42" applyFont="1" applyBorder="1" applyAlignment="1">
      <alignment horizontal="left" vertical="center" wrapText="1" indent="1"/>
    </xf>
    <xf numFmtId="0" fontId="5" fillId="0" borderId="36" xfId="43" applyFont="1" applyBorder="1" applyAlignment="1">
      <alignment horizontal="center" vertical="center"/>
    </xf>
    <xf numFmtId="0" fontId="5" fillId="0" borderId="23" xfId="43" applyFont="1" applyBorder="1" applyAlignment="1">
      <alignment horizontal="center" vertical="center"/>
    </xf>
    <xf numFmtId="0" fontId="5" fillId="0" borderId="32" xfId="43" applyFont="1" applyFill="1" applyBorder="1" applyAlignment="1">
      <alignment horizontal="center" vertical="center" wrapText="1"/>
    </xf>
    <xf numFmtId="4" fontId="5" fillId="0" borderId="17" xfId="43" applyNumberFormat="1" applyFont="1" applyFill="1" applyBorder="1" applyAlignment="1">
      <alignment vertical="center"/>
    </xf>
    <xf numFmtId="0" fontId="5" fillId="0" borderId="9" xfId="42" applyFont="1" applyBorder="1" applyAlignment="1">
      <alignment horizontal="center" vertical="center"/>
    </xf>
    <xf numFmtId="0" fontId="5" fillId="0" borderId="10" xfId="42" applyFont="1" applyBorder="1" applyAlignment="1">
      <alignment horizontal="left" vertical="center" wrapText="1" indent="1"/>
    </xf>
    <xf numFmtId="0" fontId="5" fillId="0" borderId="12" xfId="42" applyFont="1" applyBorder="1" applyAlignment="1">
      <alignment horizontal="center" vertical="center"/>
    </xf>
    <xf numFmtId="0" fontId="5" fillId="0" borderId="18" xfId="42" applyNumberFormat="1" applyFont="1" applyBorder="1" applyAlignment="1">
      <alignment horizontal="center" vertical="center"/>
    </xf>
    <xf numFmtId="0" fontId="38" fillId="0" borderId="18" xfId="43" applyNumberFormat="1" applyFont="1" applyBorder="1" applyAlignment="1">
      <alignment horizontal="center" vertical="center"/>
    </xf>
    <xf numFmtId="0" fontId="38" fillId="0" borderId="34" xfId="43" applyNumberFormat="1" applyFont="1" applyBorder="1" applyAlignment="1">
      <alignment horizontal="center" vertical="center"/>
    </xf>
    <xf numFmtId="0" fontId="5" fillId="0" borderId="25" xfId="43" applyFont="1" applyFill="1" applyBorder="1" applyAlignment="1">
      <alignment horizontal="left" vertical="center" wrapText="1" indent="1"/>
    </xf>
    <xf numFmtId="0" fontId="38" fillId="0" borderId="15" xfId="43" applyNumberFormat="1" applyFont="1" applyBorder="1" applyAlignment="1">
      <alignment horizontal="center" vertical="center"/>
    </xf>
    <xf numFmtId="0" fontId="5" fillId="0" borderId="32" xfId="43" applyFont="1" applyFill="1" applyBorder="1" applyAlignment="1">
      <alignment horizontal="left" vertical="center" wrapText="1" indent="1"/>
    </xf>
    <xf numFmtId="0" fontId="5" fillId="0" borderId="37" xfId="43" applyNumberFormat="1" applyFont="1" applyBorder="1" applyAlignment="1">
      <alignment horizontal="center" vertical="center"/>
    </xf>
    <xf numFmtId="0" fontId="5" fillId="0" borderId="24" xfId="43" applyNumberFormat="1" applyFont="1" applyBorder="1" applyAlignment="1">
      <alignment horizontal="center" vertical="center"/>
    </xf>
    <xf numFmtId="0" fontId="5" fillId="0" borderId="25" xfId="43" applyFont="1" applyBorder="1" applyAlignment="1">
      <alignment horizontal="left" vertical="center" wrapText="1" indent="1"/>
    </xf>
    <xf numFmtId="4" fontId="5" fillId="10" borderId="38" xfId="43" applyNumberFormat="1" applyFont="1" applyFill="1" applyBorder="1" applyAlignment="1">
      <alignment vertical="center"/>
    </xf>
    <xf numFmtId="0" fontId="5" fillId="0" borderId="34" xfId="43" applyNumberFormat="1" applyFont="1" applyFill="1" applyBorder="1" applyAlignment="1">
      <alignment horizontal="center" vertical="center"/>
    </xf>
    <xf numFmtId="0" fontId="38" fillId="0" borderId="32" xfId="43" applyFont="1" applyBorder="1" applyAlignment="1">
      <alignment horizontal="left" vertical="center" wrapText="1" indent="1"/>
    </xf>
    <xf numFmtId="4" fontId="5" fillId="10" borderId="14" xfId="43" applyNumberFormat="1" applyFont="1" applyFill="1" applyBorder="1" applyAlignment="1">
      <alignment vertical="center"/>
    </xf>
    <xf numFmtId="0" fontId="4" fillId="11" borderId="10" xfId="43" applyFont="1" applyFill="1" applyBorder="1" applyAlignment="1">
      <alignment horizontal="left" vertical="center" wrapText="1" indent="1"/>
    </xf>
    <xf numFmtId="0" fontId="5" fillId="11" borderId="10" xfId="43" applyFont="1" applyFill="1" applyBorder="1" applyAlignment="1">
      <alignment horizontal="center" vertical="center" wrapText="1"/>
    </xf>
    <xf numFmtId="4" fontId="5" fillId="11" borderId="11" xfId="43" applyNumberFormat="1" applyFont="1" applyFill="1" applyBorder="1" applyAlignment="1">
      <alignment vertical="center"/>
    </xf>
    <xf numFmtId="0" fontId="5" fillId="11" borderId="13" xfId="43" applyFont="1" applyFill="1" applyBorder="1" applyAlignment="1">
      <alignment horizontal="left" vertical="center" wrapText="1" indent="1"/>
    </xf>
    <xf numFmtId="0" fontId="39" fillId="0" borderId="0" xfId="4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15" xfId="45" applyFont="1" applyBorder="1" applyAlignment="1">
      <alignment horizontal="center" vertical="center"/>
    </xf>
    <xf numFmtId="0" fontId="5" fillId="10" borderId="21" xfId="43" applyFont="1" applyFill="1" applyBorder="1" applyAlignment="1">
      <alignment horizontal="left" vertical="center" wrapText="1" indent="1"/>
    </xf>
    <xf numFmtId="0" fontId="5" fillId="0" borderId="16" xfId="43" applyFont="1" applyFill="1" applyBorder="1" applyAlignment="1">
      <alignment horizontal="center" vertical="center" wrapText="1"/>
    </xf>
    <xf numFmtId="182" fontId="33" fillId="0" borderId="0" xfId="40" applyNumberFormat="1" applyFont="1" applyAlignment="1">
      <alignment vertical="center"/>
    </xf>
    <xf numFmtId="182" fontId="5" fillId="0" borderId="6" xfId="43" applyNumberFormat="1" applyFont="1" applyBorder="1" applyAlignment="1">
      <alignment vertical="center"/>
    </xf>
    <xf numFmtId="182" fontId="5" fillId="0" borderId="0" xfId="43" applyNumberFormat="1" applyFont="1"/>
    <xf numFmtId="182" fontId="4" fillId="11" borderId="6" xfId="42" applyNumberFormat="1" applyFont="1" applyFill="1" applyBorder="1" applyAlignment="1">
      <alignment horizontal="center" vertical="center" wrapText="1"/>
    </xf>
    <xf numFmtId="0" fontId="38" fillId="0" borderId="0" xfId="43" applyNumberFormat="1" applyFont="1" applyBorder="1" applyAlignment="1">
      <alignment horizontal="center" vertical="center"/>
    </xf>
    <xf numFmtId="0" fontId="38" fillId="0" borderId="0" xfId="43" applyFont="1" applyBorder="1" applyAlignment="1">
      <alignment horizontal="left" vertical="center" wrapText="1" indent="1"/>
    </xf>
    <xf numFmtId="0" fontId="38" fillId="0" borderId="0" xfId="43" applyFont="1" applyBorder="1" applyAlignment="1">
      <alignment horizontal="center" vertical="center" wrapText="1"/>
    </xf>
    <xf numFmtId="4" fontId="4" fillId="0" borderId="0" xfId="43" applyNumberFormat="1" applyFont="1" applyBorder="1" applyAlignment="1">
      <alignment vertical="center"/>
    </xf>
    <xf numFmtId="0" fontId="4" fillId="11" borderId="9" xfId="43" applyNumberFormat="1" applyFont="1" applyFill="1" applyBorder="1" applyAlignment="1">
      <alignment horizontal="center" vertical="center" wrapText="1"/>
    </xf>
    <xf numFmtId="0" fontId="4" fillId="11" borderId="10" xfId="43" applyFont="1" applyFill="1" applyBorder="1" applyAlignment="1">
      <alignment horizontal="center" vertical="center" wrapText="1"/>
    </xf>
    <xf numFmtId="2" fontId="4" fillId="11" borderId="11" xfId="42" applyNumberFormat="1" applyFont="1" applyFill="1" applyBorder="1" applyAlignment="1">
      <alignment horizontal="center" vertical="center" wrapText="1"/>
    </xf>
    <xf numFmtId="182" fontId="5" fillId="0" borderId="47" xfId="43" applyNumberFormat="1" applyFont="1" applyBorder="1" applyAlignment="1">
      <alignment vertical="center"/>
    </xf>
    <xf numFmtId="0" fontId="4" fillId="11" borderId="51" xfId="43" applyFont="1" applyFill="1" applyBorder="1" applyAlignment="1">
      <alignment vertical="center"/>
    </xf>
    <xf numFmtId="182" fontId="4" fillId="11" borderId="52" xfId="43" applyNumberFormat="1" applyFont="1" applyFill="1" applyBorder="1" applyAlignment="1">
      <alignment horizontal="center" vertical="center" wrapText="1"/>
    </xf>
    <xf numFmtId="182" fontId="5" fillId="0" borderId="52" xfId="43" applyNumberFormat="1" applyFont="1" applyBorder="1" applyAlignment="1">
      <alignment vertical="center"/>
    </xf>
    <xf numFmtId="182" fontId="5" fillId="0" borderId="6" xfId="43" applyNumberFormat="1" applyFont="1" applyFill="1" applyBorder="1" applyAlignment="1">
      <alignment vertical="center"/>
    </xf>
    <xf numFmtId="0" fontId="5" fillId="0" borderId="15" xfId="43" applyNumberFormat="1" applyFont="1" applyFill="1" applyBorder="1" applyAlignment="1">
      <alignment horizontal="center" vertical="center"/>
    </xf>
    <xf numFmtId="4" fontId="5" fillId="0" borderId="27" xfId="43" applyNumberFormat="1" applyFont="1" applyFill="1" applyBorder="1" applyAlignment="1">
      <alignment vertical="center"/>
    </xf>
    <xf numFmtId="182" fontId="4" fillId="0" borderId="0" xfId="43" applyNumberFormat="1" applyFont="1" applyFill="1" applyBorder="1" applyAlignment="1">
      <alignment horizontal="center" vertical="center" wrapText="1"/>
    </xf>
    <xf numFmtId="182" fontId="33" fillId="0" borderId="0" xfId="40" applyNumberFormat="1" applyFont="1" applyFill="1" applyBorder="1" applyAlignment="1">
      <alignment vertical="center"/>
    </xf>
    <xf numFmtId="0" fontId="4" fillId="0" borderId="0" xfId="43" applyFont="1" applyFill="1" applyBorder="1" applyAlignment="1">
      <alignment horizontal="center" vertical="center"/>
    </xf>
    <xf numFmtId="182" fontId="5" fillId="0" borderId="0" xfId="43" applyNumberFormat="1" applyFont="1" applyFill="1" applyBorder="1" applyAlignment="1">
      <alignment vertical="center"/>
    </xf>
    <xf numFmtId="182" fontId="4" fillId="0" borderId="0" xfId="43" applyNumberFormat="1" applyFont="1" applyFill="1" applyBorder="1"/>
    <xf numFmtId="182" fontId="5" fillId="0" borderId="0" xfId="43" applyNumberFormat="1" applyFont="1" applyFill="1" applyBorder="1"/>
    <xf numFmtId="0" fontId="5" fillId="0" borderId="42" xfId="43" applyFont="1" applyBorder="1" applyAlignment="1">
      <alignment vertical="center"/>
    </xf>
    <xf numFmtId="182" fontId="31" fillId="0" borderId="43" xfId="43" applyNumberFormat="1" applyFont="1" applyBorder="1" applyAlignment="1">
      <alignment horizontal="right" vertical="center"/>
    </xf>
    <xf numFmtId="182" fontId="5" fillId="0" borderId="57" xfId="43" applyNumberFormat="1" applyFont="1" applyBorder="1" applyAlignment="1">
      <alignment vertical="center"/>
    </xf>
    <xf numFmtId="182" fontId="31" fillId="0" borderId="2" xfId="43" applyNumberFormat="1" applyFont="1" applyBorder="1" applyAlignment="1">
      <alignment horizontal="right" vertical="center"/>
    </xf>
    <xf numFmtId="182" fontId="31" fillId="0" borderId="55" xfId="43" applyNumberFormat="1" applyFont="1" applyBorder="1" applyAlignment="1">
      <alignment vertical="center"/>
    </xf>
    <xf numFmtId="0" fontId="5" fillId="0" borderId="0" xfId="43" applyFont="1" applyAlignment="1"/>
    <xf numFmtId="182" fontId="4" fillId="0" borderId="0" xfId="43" applyNumberFormat="1" applyFont="1" applyAlignment="1">
      <alignment horizontal="right"/>
    </xf>
    <xf numFmtId="182" fontId="31" fillId="0" borderId="0" xfId="43" applyNumberFormat="1" applyFont="1" applyAlignment="1">
      <alignment horizontal="right"/>
    </xf>
    <xf numFmtId="182" fontId="31" fillId="0" borderId="0" xfId="43" applyNumberFormat="1" applyFont="1" applyFill="1" applyBorder="1"/>
    <xf numFmtId="0" fontId="42" fillId="0" borderId="0" xfId="43" applyFont="1" applyAlignment="1"/>
    <xf numFmtId="0" fontId="33" fillId="0" borderId="0" xfId="40" applyFont="1" applyFill="1" applyBorder="1" applyAlignment="1">
      <alignment vertical="center"/>
    </xf>
    <xf numFmtId="0" fontId="5" fillId="0" borderId="0" xfId="43" applyFont="1" applyFill="1" applyBorder="1" applyAlignment="1">
      <alignment vertical="center"/>
    </xf>
    <xf numFmtId="0" fontId="5" fillId="0" borderId="0" xfId="42" applyFont="1" applyFill="1" applyBorder="1"/>
    <xf numFmtId="0" fontId="5" fillId="0" borderId="58" xfId="43" applyFont="1" applyBorder="1" applyAlignment="1">
      <alignment vertical="center"/>
    </xf>
    <xf numFmtId="182" fontId="5" fillId="0" borderId="59" xfId="43" applyNumberFormat="1" applyFont="1" applyBorder="1" applyAlignment="1">
      <alignment vertical="center"/>
    </xf>
    <xf numFmtId="182" fontId="5" fillId="0" borderId="60" xfId="43" applyNumberFormat="1" applyFont="1" applyBorder="1" applyAlignment="1">
      <alignment vertical="center"/>
    </xf>
    <xf numFmtId="182" fontId="5" fillId="0" borderId="52" xfId="43" applyNumberFormat="1" applyFont="1" applyFill="1" applyBorder="1" applyAlignment="1">
      <alignment vertical="center"/>
    </xf>
    <xf numFmtId="182" fontId="5" fillId="0" borderId="61" xfId="43" applyNumberFormat="1" applyFont="1" applyFill="1" applyBorder="1" applyAlignment="1">
      <alignment vertical="center"/>
    </xf>
    <xf numFmtId="182" fontId="5" fillId="0" borderId="62" xfId="43" applyNumberFormat="1" applyFont="1" applyFill="1" applyBorder="1" applyAlignment="1">
      <alignment vertical="center"/>
    </xf>
    <xf numFmtId="0" fontId="4" fillId="11" borderId="53" xfId="43" applyFont="1" applyFill="1" applyBorder="1" applyAlignment="1">
      <alignment vertical="center"/>
    </xf>
    <xf numFmtId="182" fontId="4" fillId="11" borderId="61" xfId="42" applyNumberFormat="1" applyFont="1" applyFill="1" applyBorder="1" applyAlignment="1">
      <alignment horizontal="center" vertical="center" wrapText="1"/>
    </xf>
    <xf numFmtId="182" fontId="4" fillId="11" borderId="62" xfId="43" applyNumberFormat="1" applyFont="1" applyFill="1" applyBorder="1" applyAlignment="1">
      <alignment horizontal="center" vertical="center" wrapText="1"/>
    </xf>
    <xf numFmtId="0" fontId="4" fillId="0" borderId="0" xfId="43" applyFont="1" applyAlignment="1">
      <alignment horizontal="right" vertical="center"/>
    </xf>
    <xf numFmtId="182" fontId="4" fillId="0" borderId="55" xfId="43" applyNumberFormat="1" applyFont="1" applyBorder="1"/>
    <xf numFmtId="182" fontId="5" fillId="0" borderId="47" xfId="43" applyNumberFormat="1" applyFont="1" applyFill="1" applyBorder="1" applyAlignment="1">
      <alignment vertical="center"/>
    </xf>
    <xf numFmtId="182" fontId="5" fillId="0" borderId="59" xfId="43" applyNumberFormat="1" applyFont="1" applyFill="1" applyBorder="1" applyAlignment="1">
      <alignment vertical="center"/>
    </xf>
    <xf numFmtId="0" fontId="31" fillId="0" borderId="0" xfId="40" applyFont="1" applyAlignment="1">
      <alignment horizontal="center" vertical="center" wrapText="1"/>
    </xf>
    <xf numFmtId="0" fontId="4" fillId="0" borderId="13" xfId="43" applyFont="1" applyFill="1" applyBorder="1" applyAlignment="1">
      <alignment horizontal="left" vertical="center" wrapText="1" indent="1"/>
    </xf>
    <xf numFmtId="0" fontId="5" fillId="0" borderId="13" xfId="43" applyFont="1" applyFill="1" applyBorder="1" applyAlignment="1">
      <alignment horizontal="center" vertical="center" wrapText="1"/>
    </xf>
    <xf numFmtId="4" fontId="5" fillId="0" borderId="14" xfId="43" applyNumberFormat="1" applyFont="1" applyFill="1" applyBorder="1" applyAlignment="1">
      <alignment vertical="center"/>
    </xf>
    <xf numFmtId="0" fontId="44" fillId="0" borderId="0" xfId="40" applyFont="1" applyAlignment="1">
      <alignment horizontal="center" vertical="center" wrapText="1"/>
    </xf>
    <xf numFmtId="0" fontId="4" fillId="0" borderId="32" xfId="43" applyFont="1" applyFill="1" applyBorder="1" applyAlignment="1">
      <alignment horizontal="right" vertical="center" wrapText="1" indent="1"/>
    </xf>
    <xf numFmtId="0" fontId="42" fillId="0" borderId="33" xfId="43" applyFont="1" applyBorder="1" applyAlignment="1">
      <alignment horizontal="center" vertical="center" wrapText="1"/>
    </xf>
    <xf numFmtId="4" fontId="4" fillId="10" borderId="55" xfId="43" applyNumberFormat="1" applyFont="1" applyFill="1" applyBorder="1" applyAlignment="1">
      <alignment vertical="center"/>
    </xf>
    <xf numFmtId="0" fontId="4" fillId="11" borderId="13" xfId="43" applyFont="1" applyFill="1" applyBorder="1" applyAlignment="1">
      <alignment horizontal="left" vertical="center" wrapText="1" indent="1"/>
    </xf>
    <xf numFmtId="0" fontId="4" fillId="0" borderId="13" xfId="43" applyFont="1" applyFill="1" applyBorder="1" applyAlignment="1">
      <alignment horizontal="center" vertical="center" wrapText="1"/>
    </xf>
    <xf numFmtId="0" fontId="4" fillId="0" borderId="18" xfId="43" applyNumberFormat="1" applyFont="1" applyBorder="1" applyAlignment="1">
      <alignment horizontal="center" vertical="center"/>
    </xf>
    <xf numFmtId="0" fontId="5" fillId="0" borderId="16" xfId="43" quotePrefix="1" applyFont="1" applyFill="1" applyBorder="1" applyAlignment="1">
      <alignment horizontal="left" vertical="center" wrapText="1" indent="1"/>
    </xf>
    <xf numFmtId="4" fontId="4" fillId="0" borderId="0" xfId="43" applyNumberFormat="1" applyFont="1" applyFill="1" applyBorder="1" applyAlignment="1">
      <alignment vertical="center"/>
    </xf>
    <xf numFmtId="0" fontId="4" fillId="0" borderId="32" xfId="43" applyFont="1" applyBorder="1" applyAlignment="1">
      <alignment horizontal="left" vertical="center" wrapText="1" indent="1"/>
    </xf>
    <xf numFmtId="0" fontId="4" fillId="0" borderId="19" xfId="43" applyFont="1" applyBorder="1" applyAlignment="1">
      <alignment horizontal="center" vertical="center" wrapText="1"/>
    </xf>
    <xf numFmtId="0" fontId="4" fillId="0" borderId="16" xfId="43" applyFont="1" applyBorder="1" applyAlignment="1">
      <alignment horizontal="right" vertical="center" wrapText="1" indent="1"/>
    </xf>
    <xf numFmtId="0" fontId="4" fillId="0" borderId="16" xfId="43" applyFont="1" applyBorder="1" applyAlignment="1">
      <alignment horizontal="center" vertical="center" wrapText="1"/>
    </xf>
    <xf numFmtId="0" fontId="4" fillId="0" borderId="19" xfId="43" applyFont="1" applyBorder="1" applyAlignment="1">
      <alignment horizontal="right" vertical="center" wrapText="1" indent="1"/>
    </xf>
    <xf numFmtId="0" fontId="5" fillId="0" borderId="16" xfId="43" applyFont="1" applyBorder="1" applyAlignment="1">
      <alignment horizontal="right" vertical="center" wrapText="1" indent="1"/>
    </xf>
    <xf numFmtId="0" fontId="5" fillId="0" borderId="19" xfId="43" applyFont="1" applyBorder="1" applyAlignment="1">
      <alignment horizontal="right" vertical="center" wrapText="1" indent="1"/>
    </xf>
    <xf numFmtId="4" fontId="5" fillId="0" borderId="29" xfId="42" applyNumberFormat="1" applyFont="1" applyBorder="1" applyAlignment="1">
      <alignment vertical="center"/>
    </xf>
    <xf numFmtId="10" fontId="4" fillId="0" borderId="55" xfId="43" applyNumberFormat="1" applyFont="1" applyFill="1" applyBorder="1" applyAlignment="1">
      <alignment vertical="center"/>
    </xf>
    <xf numFmtId="0" fontId="4" fillId="0" borderId="0" xfId="43" applyFont="1" applyFill="1" applyAlignment="1">
      <alignment horizontal="right" vertical="center"/>
    </xf>
    <xf numFmtId="0" fontId="5" fillId="0" borderId="34" xfId="43" applyNumberFormat="1" applyFont="1" applyBorder="1" applyAlignment="1">
      <alignment horizontal="center" vertical="center"/>
    </xf>
    <xf numFmtId="0" fontId="5" fillId="0" borderId="31" xfId="43" applyFont="1" applyFill="1" applyBorder="1" applyAlignment="1">
      <alignment horizontal="left" vertical="center" wrapText="1" indent="1"/>
    </xf>
    <xf numFmtId="0" fontId="5" fillId="0" borderId="63" xfId="43" applyNumberFormat="1" applyFont="1" applyBorder="1" applyAlignment="1">
      <alignment horizontal="center" vertical="center"/>
    </xf>
    <xf numFmtId="0" fontId="5" fillId="0" borderId="65" xfId="43" applyFont="1" applyBorder="1" applyAlignment="1">
      <alignment horizontal="center" vertical="center" wrapText="1"/>
    </xf>
    <xf numFmtId="0" fontId="5" fillId="0" borderId="67" xfId="43" applyNumberFormat="1" applyFont="1" applyBorder="1" applyAlignment="1">
      <alignment horizontal="center" vertical="center"/>
    </xf>
    <xf numFmtId="0" fontId="5" fillId="0" borderId="68" xfId="43" applyFont="1" applyBorder="1" applyAlignment="1">
      <alignment horizontal="center" vertical="center" wrapText="1"/>
    </xf>
    <xf numFmtId="4" fontId="5" fillId="0" borderId="69" xfId="42" applyNumberFormat="1" applyFont="1" applyBorder="1" applyAlignment="1">
      <alignment vertical="center"/>
    </xf>
    <xf numFmtId="4" fontId="5" fillId="0" borderId="38" xfId="42" applyNumberFormat="1" applyFont="1" applyBorder="1" applyAlignment="1">
      <alignment vertical="center"/>
    </xf>
    <xf numFmtId="4" fontId="5" fillId="0" borderId="70" xfId="42" applyNumberFormat="1" applyFont="1" applyBorder="1" applyAlignment="1">
      <alignment vertical="center"/>
    </xf>
    <xf numFmtId="0" fontId="5" fillId="0" borderId="64" xfId="43" applyFont="1" applyFill="1" applyBorder="1" applyAlignment="1">
      <alignment horizontal="left" vertical="center" wrapText="1" indent="1"/>
    </xf>
    <xf numFmtId="0" fontId="5" fillId="0" borderId="68" xfId="43" applyFont="1" applyFill="1" applyBorder="1" applyAlignment="1">
      <alignment horizontal="left" vertical="center" wrapText="1" indent="1"/>
    </xf>
    <xf numFmtId="0" fontId="5" fillId="0" borderId="19" xfId="43" applyFont="1" applyFill="1" applyBorder="1" applyAlignment="1">
      <alignment horizontal="left" vertical="center" wrapText="1" indent="1"/>
    </xf>
    <xf numFmtId="0" fontId="48" fillId="0" borderId="71" xfId="105" applyNumberFormat="1" applyFont="1" applyFill="1" applyBorder="1" applyAlignment="1" applyProtection="1">
      <alignment horizontal="left" vertical="center" wrapText="1" indent="2"/>
    </xf>
    <xf numFmtId="0" fontId="49" fillId="0" borderId="16" xfId="105" applyNumberFormat="1" applyFont="1" applyFill="1" applyBorder="1" applyAlignment="1" applyProtection="1">
      <alignment horizontal="left" vertical="center" wrapText="1" indent="2"/>
    </xf>
    <xf numFmtId="0" fontId="50" fillId="11" borderId="10" xfId="43" applyFont="1" applyFill="1" applyBorder="1" applyAlignment="1">
      <alignment horizontal="center" vertical="center" wrapText="1"/>
    </xf>
    <xf numFmtId="2" fontId="50" fillId="11" borderId="11" xfId="42" applyNumberFormat="1" applyFont="1" applyFill="1" applyBorder="1" applyAlignment="1">
      <alignment horizontal="center" vertical="center" wrapText="1"/>
    </xf>
    <xf numFmtId="0" fontId="52" fillId="0" borderId="18" xfId="43" applyNumberFormat="1" applyFont="1" applyBorder="1" applyAlignment="1">
      <alignment horizontal="center" vertical="center" wrapText="1"/>
    </xf>
    <xf numFmtId="0" fontId="51" fillId="0" borderId="56" xfId="43" applyFont="1" applyBorder="1" applyAlignment="1">
      <alignment horizontal="center" vertical="center" wrapText="1"/>
    </xf>
    <xf numFmtId="0" fontId="52" fillId="11" borderId="10" xfId="43" applyFont="1" applyFill="1" applyBorder="1" applyAlignment="1">
      <alignment horizontal="center" vertical="center" wrapText="1"/>
    </xf>
    <xf numFmtId="2" fontId="52" fillId="11" borderId="11" xfId="42" applyNumberFormat="1" applyFont="1" applyFill="1" applyBorder="1" applyAlignment="1">
      <alignment horizontal="center" vertical="center" wrapText="1"/>
    </xf>
    <xf numFmtId="0" fontId="51" fillId="0" borderId="0" xfId="43" applyFont="1" applyAlignment="1">
      <alignment vertical="center"/>
    </xf>
    <xf numFmtId="0" fontId="52" fillId="0" borderId="51" xfId="43" applyFont="1" applyFill="1" applyBorder="1" applyAlignment="1">
      <alignment vertical="center"/>
    </xf>
    <xf numFmtId="182" fontId="52" fillId="0" borderId="6" xfId="42" applyNumberFormat="1" applyFont="1" applyFill="1" applyBorder="1" applyAlignment="1">
      <alignment horizontal="center" vertical="center" wrapText="1"/>
    </xf>
    <xf numFmtId="182" fontId="52" fillId="0" borderId="52" xfId="43" applyNumberFormat="1" applyFont="1" applyFill="1" applyBorder="1" applyAlignment="1">
      <alignment horizontal="center" vertical="center" wrapText="1"/>
    </xf>
    <xf numFmtId="182" fontId="52" fillId="0" borderId="0" xfId="43" applyNumberFormat="1" applyFont="1" applyFill="1" applyBorder="1" applyAlignment="1">
      <alignment horizontal="center" vertical="center" wrapText="1"/>
    </xf>
    <xf numFmtId="0" fontId="4" fillId="0" borderId="16" xfId="43" applyFont="1" applyFill="1" applyBorder="1" applyAlignment="1">
      <alignment horizontal="right" vertical="center" wrapText="1" indent="1"/>
    </xf>
    <xf numFmtId="0" fontId="5" fillId="0" borderId="12" xfId="43" applyNumberFormat="1" applyFont="1" applyFill="1" applyBorder="1" applyAlignment="1">
      <alignment horizontal="center" vertical="center" wrapText="1"/>
    </xf>
    <xf numFmtId="4" fontId="4" fillId="10" borderId="55" xfId="43" applyNumberFormat="1" applyFont="1" applyFill="1" applyBorder="1" applyAlignment="1">
      <alignment horizontal="center" vertical="center"/>
    </xf>
    <xf numFmtId="0" fontId="53" fillId="0" borderId="0" xfId="43" applyFont="1" applyFill="1" applyBorder="1" applyAlignment="1">
      <alignment horizontal="center" vertical="center"/>
    </xf>
    <xf numFmtId="0" fontId="54" fillId="0" borderId="0" xfId="45" applyFont="1" applyAlignment="1">
      <alignment horizontal="center"/>
    </xf>
    <xf numFmtId="0" fontId="5" fillId="0" borderId="75" xfId="43" applyFont="1" applyBorder="1" applyAlignment="1">
      <alignment horizontal="center" vertical="center"/>
    </xf>
    <xf numFmtId="0" fontId="4" fillId="0" borderId="71" xfId="43" applyFont="1" applyFill="1" applyBorder="1" applyAlignment="1">
      <alignment horizontal="left" vertical="center" wrapText="1" indent="1"/>
    </xf>
    <xf numFmtId="0" fontId="5" fillId="0" borderId="71" xfId="43" applyFont="1" applyFill="1" applyBorder="1" applyAlignment="1">
      <alignment horizontal="center" vertical="center" wrapText="1"/>
    </xf>
    <xf numFmtId="0" fontId="5" fillId="0" borderId="32" xfId="42" applyFont="1" applyBorder="1" applyAlignment="1">
      <alignment horizontal="left" vertical="center" wrapText="1" indent="1"/>
    </xf>
    <xf numFmtId="0" fontId="5" fillId="0" borderId="32" xfId="42" applyFont="1" applyBorder="1" applyAlignment="1">
      <alignment horizontal="center" vertical="center" wrapText="1"/>
    </xf>
    <xf numFmtId="0" fontId="5" fillId="0" borderId="76" xfId="43" applyNumberFormat="1" applyFont="1" applyBorder="1" applyAlignment="1">
      <alignment horizontal="center" vertical="center"/>
    </xf>
    <xf numFmtId="0" fontId="4" fillId="0" borderId="77" xfId="43" applyFont="1" applyBorder="1" applyAlignment="1">
      <alignment horizontal="left" vertical="center" wrapText="1" indent="1"/>
    </xf>
    <xf numFmtId="0" fontId="5" fillId="0" borderId="77" xfId="43" applyFont="1" applyBorder="1" applyAlignment="1">
      <alignment horizontal="center" vertical="center" wrapText="1"/>
    </xf>
    <xf numFmtId="0" fontId="5" fillId="0" borderId="37" xfId="42" applyNumberFormat="1" applyFont="1" applyBorder="1" applyAlignment="1">
      <alignment horizontal="center" vertical="center"/>
    </xf>
    <xf numFmtId="0" fontId="5" fillId="0" borderId="31" xfId="42" applyFont="1" applyBorder="1" applyAlignment="1">
      <alignment horizontal="center" vertical="center" wrapText="1"/>
    </xf>
    <xf numFmtId="0" fontId="5" fillId="0" borderId="23" xfId="42" applyNumberFormat="1" applyFont="1" applyBorder="1" applyAlignment="1">
      <alignment horizontal="center" vertical="center"/>
    </xf>
    <xf numFmtId="0" fontId="4" fillId="0" borderId="78" xfId="42" applyFont="1" applyBorder="1" applyAlignment="1">
      <alignment horizontal="left" vertical="center" wrapText="1" indent="1"/>
    </xf>
    <xf numFmtId="0" fontId="5" fillId="0" borderId="78" xfId="42" applyFont="1" applyBorder="1" applyAlignment="1">
      <alignment horizontal="center" vertical="center" wrapText="1"/>
    </xf>
    <xf numFmtId="0" fontId="5" fillId="0" borderId="76" xfId="42" applyNumberFormat="1" applyFont="1" applyBorder="1" applyAlignment="1">
      <alignment horizontal="center" vertical="center"/>
    </xf>
    <xf numFmtId="0" fontId="4" fillId="0" borderId="77" xfId="42" applyFont="1" applyBorder="1" applyAlignment="1">
      <alignment horizontal="left" vertical="center" wrapText="1" indent="1"/>
    </xf>
    <xf numFmtId="0" fontId="5" fillId="0" borderId="77" xfId="42" applyFont="1" applyBorder="1" applyAlignment="1">
      <alignment horizontal="center" vertical="center" wrapText="1"/>
    </xf>
    <xf numFmtId="0" fontId="5" fillId="0" borderId="34" xfId="42" applyNumberFormat="1" applyFont="1" applyBorder="1" applyAlignment="1">
      <alignment horizontal="center" vertical="center"/>
    </xf>
    <xf numFmtId="0" fontId="49" fillId="0" borderId="32" xfId="105" applyNumberFormat="1" applyFont="1" applyFill="1" applyBorder="1" applyAlignment="1" applyProtection="1">
      <alignment horizontal="left" vertical="center" wrapText="1" indent="2"/>
    </xf>
    <xf numFmtId="0" fontId="5" fillId="0" borderId="76" xfId="42" applyFont="1" applyBorder="1" applyAlignment="1">
      <alignment horizontal="center" vertical="center"/>
    </xf>
    <xf numFmtId="0" fontId="5" fillId="0" borderId="77" xfId="42" applyFont="1" applyBorder="1" applyAlignment="1">
      <alignment horizontal="left" vertical="center" wrapText="1" indent="1"/>
    </xf>
    <xf numFmtId="10" fontId="55" fillId="0" borderId="17" xfId="43" applyNumberFormat="1" applyFont="1" applyBorder="1" applyAlignment="1">
      <alignment vertical="center"/>
    </xf>
    <xf numFmtId="10" fontId="55" fillId="0" borderId="29" xfId="43" applyNumberFormat="1" applyFont="1" applyBorder="1" applyAlignment="1">
      <alignment vertical="center"/>
    </xf>
    <xf numFmtId="4" fontId="41" fillId="10" borderId="55" xfId="43" applyNumberFormat="1" applyFont="1" applyFill="1" applyBorder="1" applyAlignment="1">
      <alignment vertical="center"/>
    </xf>
    <xf numFmtId="4" fontId="41" fillId="10" borderId="55" xfId="43" applyNumberFormat="1" applyFont="1" applyFill="1" applyBorder="1" applyAlignment="1">
      <alignment horizontal="center" vertical="center"/>
    </xf>
    <xf numFmtId="4" fontId="5" fillId="0" borderId="28" xfId="43" applyNumberFormat="1" applyFont="1" applyFill="1" applyBorder="1" applyAlignment="1">
      <alignment vertical="center"/>
    </xf>
    <xf numFmtId="0" fontId="42" fillId="0" borderId="33" xfId="43" applyFont="1" applyFill="1" applyBorder="1" applyAlignment="1">
      <alignment horizontal="center" vertical="center" wrapText="1"/>
    </xf>
    <xf numFmtId="4" fontId="4" fillId="0" borderId="55" xfId="43" applyNumberFormat="1" applyFont="1" applyFill="1" applyBorder="1" applyAlignment="1">
      <alignment vertical="center"/>
    </xf>
    <xf numFmtId="0" fontId="52" fillId="0" borderId="51" xfId="43" applyFont="1" applyFill="1" applyBorder="1" applyAlignment="1">
      <alignment horizontal="center" vertical="center"/>
    </xf>
    <xf numFmtId="0" fontId="38" fillId="0" borderId="51" xfId="43" applyFont="1" applyFill="1" applyBorder="1" applyAlignment="1">
      <alignment horizontal="center" vertical="center"/>
    </xf>
    <xf numFmtId="0" fontId="4" fillId="0" borderId="51" xfId="43" applyFont="1" applyFill="1" applyBorder="1" applyAlignment="1">
      <alignment horizontal="center" vertical="center"/>
    </xf>
    <xf numFmtId="0" fontId="5" fillId="0" borderId="51" xfId="43" applyFont="1" applyBorder="1" applyAlignment="1">
      <alignment horizontal="center" vertical="center"/>
    </xf>
    <xf numFmtId="0" fontId="5" fillId="0" borderId="58" xfId="43" applyFont="1" applyBorder="1" applyAlignment="1">
      <alignment horizontal="center" vertical="center"/>
    </xf>
    <xf numFmtId="0" fontId="5" fillId="0" borderId="51" xfId="43" applyFont="1" applyFill="1" applyBorder="1" applyAlignment="1">
      <alignment horizontal="center" vertical="center"/>
    </xf>
    <xf numFmtId="0" fontId="5" fillId="0" borderId="54" xfId="43" applyFont="1" applyBorder="1" applyAlignment="1">
      <alignment horizontal="center" vertical="center"/>
    </xf>
    <xf numFmtId="0" fontId="38" fillId="0" borderId="51" xfId="43" applyFont="1" applyBorder="1" applyAlignment="1">
      <alignment horizontal="center" vertical="center"/>
    </xf>
    <xf numFmtId="0" fontId="38" fillId="0" borderId="54" xfId="43" applyFont="1" applyBorder="1" applyAlignment="1">
      <alignment horizontal="center" vertical="center"/>
    </xf>
    <xf numFmtId="0" fontId="4" fillId="0" borderId="0" xfId="42" applyFont="1" applyAlignment="1">
      <alignment horizontal="right"/>
    </xf>
    <xf numFmtId="9" fontId="4" fillId="0" borderId="0" xfId="42" applyNumberFormat="1" applyFont="1" applyAlignment="1">
      <alignment horizontal="center"/>
    </xf>
    <xf numFmtId="0" fontId="5" fillId="0" borderId="13" xfId="43" applyFont="1" applyFill="1" applyBorder="1" applyAlignment="1">
      <alignment horizontal="left" vertical="center" wrapText="1" indent="1"/>
    </xf>
    <xf numFmtId="0" fontId="5" fillId="0" borderId="16" xfId="105" applyNumberFormat="1" applyFont="1" applyFill="1" applyBorder="1" applyAlignment="1" applyProtection="1">
      <alignment horizontal="left" vertical="center" wrapText="1" indent="2"/>
    </xf>
    <xf numFmtId="0" fontId="5" fillId="0" borderId="25" xfId="42" applyFont="1" applyFill="1" applyBorder="1" applyAlignment="1">
      <alignment horizontal="center" vertical="center" wrapText="1"/>
    </xf>
    <xf numFmtId="0" fontId="31" fillId="0" borderId="0" xfId="40" applyFont="1" applyAlignment="1">
      <alignment horizontal="center" vertical="center" wrapText="1"/>
    </xf>
    <xf numFmtId="0" fontId="7" fillId="0" borderId="0" xfId="45" applyFont="1" applyAlignment="1">
      <alignment horizontal="left" vertical="center" wrapText="1"/>
    </xf>
    <xf numFmtId="183" fontId="5" fillId="0" borderId="14" xfId="42" applyNumberFormat="1" applyFont="1" applyFill="1" applyBorder="1" applyAlignment="1">
      <alignment horizontal="right" vertical="center" wrapText="1"/>
    </xf>
    <xf numFmtId="182" fontId="40" fillId="10" borderId="72" xfId="43" applyNumberFormat="1" applyFont="1" applyFill="1" applyBorder="1"/>
    <xf numFmtId="0" fontId="5" fillId="10" borderId="0" xfId="43" applyFont="1" applyFill="1"/>
    <xf numFmtId="0" fontId="42" fillId="10" borderId="0" xfId="43" applyFont="1" applyFill="1" applyAlignment="1"/>
    <xf numFmtId="182" fontId="31" fillId="10" borderId="0" xfId="43" applyNumberFormat="1" applyFont="1" applyFill="1" applyAlignment="1">
      <alignment horizontal="right"/>
    </xf>
    <xf numFmtId="0" fontId="4" fillId="11" borderId="12" xfId="43" applyNumberFormat="1" applyFont="1" applyFill="1" applyBorder="1" applyAlignment="1">
      <alignment horizontal="center" vertical="center" wrapText="1"/>
    </xf>
    <xf numFmtId="0" fontId="5" fillId="0" borderId="58" xfId="43" applyFont="1" applyFill="1" applyBorder="1" applyAlignment="1">
      <alignment horizontal="center" vertical="center"/>
    </xf>
    <xf numFmtId="0" fontId="4" fillId="0" borderId="53" xfId="43" applyFont="1" applyFill="1" applyBorder="1" applyAlignment="1">
      <alignment horizontal="center" vertical="center"/>
    </xf>
    <xf numFmtId="0" fontId="4" fillId="0" borderId="58" xfId="43" applyFont="1" applyFill="1" applyBorder="1" applyAlignment="1">
      <alignment horizontal="center" vertical="center"/>
    </xf>
    <xf numFmtId="4" fontId="5" fillId="0" borderId="29" xfId="43" applyNumberFormat="1" applyFont="1" applyBorder="1" applyAlignment="1" applyProtection="1">
      <alignment vertical="center"/>
      <protection locked="0"/>
    </xf>
    <xf numFmtId="4" fontId="5" fillId="0" borderId="14" xfId="42" applyNumberFormat="1" applyFont="1" applyBorder="1" applyAlignment="1" applyProtection="1">
      <alignment vertical="center"/>
      <protection locked="0"/>
    </xf>
    <xf numFmtId="4" fontId="5" fillId="0" borderId="22" xfId="41" applyNumberFormat="1" applyFont="1" applyBorder="1" applyAlignment="1" applyProtection="1">
      <alignment vertical="center"/>
      <protection locked="0"/>
    </xf>
    <xf numFmtId="4" fontId="5" fillId="0" borderId="22" xfId="43" applyNumberFormat="1" applyFont="1" applyBorder="1" applyAlignment="1" applyProtection="1">
      <alignment vertical="center"/>
      <protection locked="0"/>
    </xf>
    <xf numFmtId="4" fontId="5" fillId="0" borderId="14" xfId="43" applyNumberFormat="1" applyFont="1" applyBorder="1" applyAlignment="1" applyProtection="1">
      <alignment vertical="center"/>
      <protection locked="0"/>
    </xf>
    <xf numFmtId="4" fontId="5" fillId="0" borderId="74" xfId="43" applyNumberFormat="1" applyFont="1" applyFill="1" applyBorder="1" applyAlignment="1" applyProtection="1">
      <alignment vertical="center"/>
      <protection locked="0"/>
    </xf>
    <xf numFmtId="0" fontId="40" fillId="0" borderId="0" xfId="40" applyFont="1" applyAlignment="1">
      <alignment horizontal="center" vertical="center" wrapText="1"/>
    </xf>
    <xf numFmtId="0" fontId="4" fillId="0" borderId="0" xfId="40" applyFont="1" applyAlignment="1">
      <alignment horizontal="center" vertical="center"/>
    </xf>
    <xf numFmtId="0" fontId="31" fillId="0" borderId="0" xfId="40" applyFont="1" applyAlignment="1">
      <alignment horizontal="center" vertical="center" wrapText="1"/>
    </xf>
    <xf numFmtId="0" fontId="4" fillId="11" borderId="48" xfId="43" applyFont="1" applyFill="1" applyBorder="1" applyAlignment="1">
      <alignment horizontal="center" vertical="center" wrapText="1"/>
    </xf>
    <xf numFmtId="0" fontId="4" fillId="11" borderId="49" xfId="43" applyFont="1" applyFill="1" applyBorder="1" applyAlignment="1">
      <alignment horizontal="center" vertical="center"/>
    </xf>
    <xf numFmtId="0" fontId="4" fillId="11" borderId="50" xfId="43" applyFont="1" applyFill="1" applyBorder="1" applyAlignment="1">
      <alignment horizontal="center" vertical="center"/>
    </xf>
    <xf numFmtId="182" fontId="31" fillId="0" borderId="81" xfId="43" applyNumberFormat="1" applyFont="1" applyBorder="1" applyAlignment="1">
      <alignment horizontal="center" vertical="center" wrapText="1"/>
    </xf>
    <xf numFmtId="182" fontId="31" fillId="0" borderId="82" xfId="43" applyNumberFormat="1" applyFont="1" applyBorder="1" applyAlignment="1">
      <alignment horizontal="center" vertical="center"/>
    </xf>
    <xf numFmtId="182" fontId="31" fillId="0" borderId="40" xfId="43" applyNumberFormat="1" applyFont="1" applyBorder="1" applyAlignment="1">
      <alignment horizontal="center" vertical="center"/>
    </xf>
    <xf numFmtId="182" fontId="31" fillId="0" borderId="41" xfId="43" applyNumberFormat="1" applyFont="1" applyBorder="1" applyAlignment="1">
      <alignment horizontal="center" vertical="center"/>
    </xf>
    <xf numFmtId="182" fontId="39" fillId="0" borderId="79" xfId="43" applyNumberFormat="1" applyFont="1" applyBorder="1" applyAlignment="1">
      <alignment horizontal="center" vertical="center"/>
    </xf>
    <xf numFmtId="182" fontId="39" fillId="0" borderId="80" xfId="43" applyNumberFormat="1" applyFont="1" applyBorder="1" applyAlignment="1">
      <alignment horizontal="center" vertical="center"/>
    </xf>
    <xf numFmtId="0" fontId="45" fillId="0" borderId="83" xfId="43" applyFont="1" applyBorder="1" applyAlignment="1">
      <alignment horizontal="center" vertical="center" wrapText="1"/>
    </xf>
    <xf numFmtId="0" fontId="45" fillId="0" borderId="84" xfId="43" applyFont="1" applyBorder="1" applyAlignment="1">
      <alignment horizontal="center" vertical="center" wrapText="1"/>
    </xf>
    <xf numFmtId="0" fontId="45" fillId="0" borderId="85" xfId="43" applyFont="1" applyBorder="1" applyAlignment="1">
      <alignment horizontal="center" vertical="center" wrapText="1"/>
    </xf>
    <xf numFmtId="0" fontId="4" fillId="0" borderId="0" xfId="40" applyFont="1" applyAlignment="1">
      <alignment horizontal="center" vertical="center" wrapText="1"/>
    </xf>
    <xf numFmtId="182" fontId="41" fillId="0" borderId="82" xfId="43" applyNumberFormat="1" applyFont="1" applyBorder="1" applyAlignment="1">
      <alignment horizontal="center" vertical="center"/>
    </xf>
    <xf numFmtId="182" fontId="41" fillId="0" borderId="41" xfId="43" applyNumberFormat="1" applyFont="1" applyBorder="1" applyAlignment="1">
      <alignment horizontal="center" vertical="center"/>
    </xf>
    <xf numFmtId="182" fontId="4" fillId="0" borderId="81" xfId="43" applyNumberFormat="1" applyFont="1" applyBorder="1" applyAlignment="1">
      <alignment horizontal="center" vertical="center" wrapText="1"/>
    </xf>
    <xf numFmtId="182" fontId="4" fillId="0" borderId="82" xfId="43" applyNumberFormat="1" applyFont="1" applyBorder="1" applyAlignment="1">
      <alignment horizontal="center" vertical="center" wrapText="1"/>
    </xf>
    <xf numFmtId="182" fontId="4" fillId="0" borderId="30" xfId="43" applyNumberFormat="1" applyFont="1" applyBorder="1" applyAlignment="1">
      <alignment horizontal="center" vertical="center" wrapText="1"/>
    </xf>
    <xf numFmtId="182" fontId="4" fillId="0" borderId="39" xfId="43" applyNumberFormat="1" applyFont="1" applyBorder="1" applyAlignment="1">
      <alignment horizontal="center" vertical="center" wrapText="1"/>
    </xf>
    <xf numFmtId="182" fontId="4" fillId="0" borderId="40" xfId="43" applyNumberFormat="1" applyFont="1" applyBorder="1" applyAlignment="1">
      <alignment horizontal="center" vertical="center" wrapText="1"/>
    </xf>
    <xf numFmtId="182" fontId="4" fillId="0" borderId="41" xfId="43" applyNumberFormat="1" applyFont="1" applyBorder="1" applyAlignment="1">
      <alignment horizontal="center" vertical="center" wrapText="1"/>
    </xf>
    <xf numFmtId="182" fontId="41" fillId="0" borderId="79" xfId="43" applyNumberFormat="1" applyFont="1" applyBorder="1" applyAlignment="1">
      <alignment horizontal="center" vertical="center"/>
    </xf>
    <xf numFmtId="182" fontId="41" fillId="0" borderId="86" xfId="43" applyNumberFormat="1" applyFont="1" applyBorder="1" applyAlignment="1">
      <alignment horizontal="center" vertical="center"/>
    </xf>
    <xf numFmtId="182" fontId="41" fillId="0" borderId="80" xfId="43" applyNumberFormat="1" applyFont="1" applyBorder="1" applyAlignment="1">
      <alignment horizontal="center" vertical="center"/>
    </xf>
    <xf numFmtId="0" fontId="45" fillId="0" borderId="44" xfId="43" applyFont="1" applyBorder="1" applyAlignment="1">
      <alignment horizontal="center" vertical="center" wrapText="1"/>
    </xf>
    <xf numFmtId="0" fontId="45" fillId="0" borderId="45" xfId="43" applyFont="1" applyBorder="1" applyAlignment="1">
      <alignment horizontal="center" vertical="center" wrapText="1"/>
    </xf>
    <xf numFmtId="0" fontId="45" fillId="0" borderId="46" xfId="43" applyFont="1" applyBorder="1" applyAlignment="1">
      <alignment horizontal="center" vertical="center" wrapText="1"/>
    </xf>
    <xf numFmtId="0" fontId="56" fillId="11" borderId="48" xfId="43" applyFont="1" applyFill="1" applyBorder="1" applyAlignment="1">
      <alignment horizontal="center" vertical="center" wrapText="1"/>
    </xf>
    <xf numFmtId="0" fontId="53" fillId="11" borderId="49" xfId="43" applyFont="1" applyFill="1" applyBorder="1" applyAlignment="1">
      <alignment horizontal="center" vertical="center"/>
    </xf>
    <xf numFmtId="0" fontId="53" fillId="11" borderId="50" xfId="43" applyFont="1" applyFill="1" applyBorder="1" applyAlignment="1">
      <alignment horizontal="center" vertical="center"/>
    </xf>
    <xf numFmtId="182" fontId="4" fillId="0" borderId="0" xfId="43" applyNumberFormat="1" applyFont="1" applyAlignment="1">
      <alignment horizontal="center" wrapText="1"/>
    </xf>
    <xf numFmtId="182" fontId="4" fillId="0" borderId="39" xfId="43" applyNumberFormat="1" applyFont="1" applyBorder="1" applyAlignment="1">
      <alignment horizontal="center" wrapText="1"/>
    </xf>
    <xf numFmtId="4" fontId="5" fillId="12" borderId="27" xfId="43" applyNumberFormat="1" applyFont="1" applyFill="1" applyBorder="1" applyAlignment="1" applyProtection="1">
      <alignment vertical="center"/>
      <protection locked="0"/>
    </xf>
    <xf numFmtId="4" fontId="5" fillId="12" borderId="17" xfId="43" applyNumberFormat="1" applyFont="1" applyFill="1" applyBorder="1" applyAlignment="1" applyProtection="1">
      <alignment vertical="center"/>
      <protection locked="0"/>
    </xf>
    <xf numFmtId="183" fontId="5" fillId="12" borderId="14" xfId="42" applyNumberFormat="1" applyFont="1" applyFill="1" applyBorder="1" applyAlignment="1" applyProtection="1">
      <alignment horizontal="right" vertical="center" wrapText="1"/>
      <protection locked="0"/>
    </xf>
    <xf numFmtId="4" fontId="5" fillId="12" borderId="17" xfId="42" applyNumberFormat="1" applyFont="1" applyFill="1" applyBorder="1" applyAlignment="1" applyProtection="1">
      <alignment vertical="center"/>
      <protection locked="0"/>
    </xf>
    <xf numFmtId="4" fontId="5" fillId="12" borderId="27" xfId="42" applyNumberFormat="1" applyFont="1" applyFill="1" applyBorder="1" applyAlignment="1" applyProtection="1">
      <alignment vertical="center"/>
      <protection locked="0"/>
    </xf>
    <xf numFmtId="4" fontId="5" fillId="12" borderId="73" xfId="42" applyNumberFormat="1" applyFont="1" applyFill="1" applyBorder="1" applyAlignment="1" applyProtection="1">
      <alignment vertical="center"/>
      <protection locked="0"/>
    </xf>
    <xf numFmtId="4" fontId="5" fillId="12" borderId="28" xfId="42" applyNumberFormat="1" applyFont="1" applyFill="1" applyBorder="1" applyAlignment="1" applyProtection="1">
      <alignment vertical="center"/>
      <protection locked="0"/>
    </xf>
    <xf numFmtId="4" fontId="5" fillId="12" borderId="66" xfId="42" applyNumberFormat="1" applyFont="1" applyFill="1" applyBorder="1" applyAlignment="1" applyProtection="1">
      <alignment vertical="center"/>
      <protection locked="0"/>
    </xf>
    <xf numFmtId="4" fontId="5" fillId="12" borderId="69" xfId="42" applyNumberFormat="1" applyFont="1" applyFill="1" applyBorder="1" applyAlignment="1" applyProtection="1">
      <alignment vertical="center"/>
      <protection locked="0"/>
    </xf>
    <xf numFmtId="4" fontId="5" fillId="12" borderId="29" xfId="42" applyNumberFormat="1" applyFont="1" applyFill="1" applyBorder="1" applyAlignment="1" applyProtection="1">
      <alignment vertical="center"/>
      <protection locked="0"/>
    </xf>
    <xf numFmtId="10" fontId="55" fillId="12" borderId="17" xfId="43" applyNumberFormat="1" applyFont="1" applyFill="1" applyBorder="1" applyAlignment="1" applyProtection="1">
      <alignment vertical="center"/>
      <protection locked="0"/>
    </xf>
    <xf numFmtId="10" fontId="55" fillId="12" borderId="29" xfId="43" applyNumberFormat="1" applyFont="1" applyFill="1" applyBorder="1" applyAlignment="1" applyProtection="1">
      <alignment vertical="center"/>
      <protection locked="0"/>
    </xf>
  </cellXfs>
  <cellStyles count="106">
    <cellStyle name="args.style" xfId="1" xr:uid="{00000000-0005-0000-0000-000000000000}"/>
    <cellStyle name="Calc Currency (0)" xfId="2" xr:uid="{00000000-0005-0000-0000-000001000000}"/>
    <cellStyle name="Comma  - Style1" xfId="3" xr:uid="{00000000-0005-0000-0000-000002000000}"/>
    <cellStyle name="Comma  - Style2" xfId="4" xr:uid="{00000000-0005-0000-0000-000003000000}"/>
    <cellStyle name="Comma  - Style3" xfId="5" xr:uid="{00000000-0005-0000-0000-000004000000}"/>
    <cellStyle name="Comma  - Style4" xfId="6" xr:uid="{00000000-0005-0000-0000-000005000000}"/>
    <cellStyle name="Comma  - Style5" xfId="7" xr:uid="{00000000-0005-0000-0000-000006000000}"/>
    <cellStyle name="Comma  - Style6" xfId="8" xr:uid="{00000000-0005-0000-0000-000007000000}"/>
    <cellStyle name="Comma  - Style7" xfId="9" xr:uid="{00000000-0005-0000-0000-000008000000}"/>
    <cellStyle name="Comma  - Style8" xfId="10" xr:uid="{00000000-0005-0000-0000-000009000000}"/>
    <cellStyle name="Comma 0" xfId="11" xr:uid="{00000000-0005-0000-0000-00000A000000}"/>
    <cellStyle name="Comma 2" xfId="12" xr:uid="{00000000-0005-0000-0000-00000B000000}"/>
    <cellStyle name="Copied" xfId="13" xr:uid="{00000000-0005-0000-0000-00000C000000}"/>
    <cellStyle name="Currency 0" xfId="14" xr:uid="{00000000-0005-0000-0000-00000D000000}"/>
    <cellStyle name="Currency 2" xfId="15" xr:uid="{00000000-0005-0000-0000-00000E000000}"/>
    <cellStyle name="Currency4d" xfId="16" xr:uid="{00000000-0005-0000-0000-00000F000000}"/>
    <cellStyle name="Date Aligned" xfId="17" xr:uid="{00000000-0005-0000-0000-000010000000}"/>
    <cellStyle name="Dotted Line" xfId="18" xr:uid="{00000000-0005-0000-0000-000011000000}"/>
    <cellStyle name="Entered" xfId="19" xr:uid="{00000000-0005-0000-0000-000012000000}"/>
    <cellStyle name="Euro" xfId="20" xr:uid="{00000000-0005-0000-0000-000013000000}"/>
    <cellStyle name="Euro 2" xfId="21" xr:uid="{00000000-0005-0000-0000-000014000000}"/>
    <cellStyle name="Euro-Date" xfId="22" xr:uid="{00000000-0005-0000-0000-000015000000}"/>
    <cellStyle name="Footnote" xfId="23" xr:uid="{00000000-0005-0000-0000-000016000000}"/>
    <cellStyle name="Grey" xfId="24" xr:uid="{00000000-0005-0000-0000-000017000000}"/>
    <cellStyle name="Hard Percent" xfId="25" xr:uid="{00000000-0005-0000-0000-000018000000}"/>
    <cellStyle name="Header" xfId="26" xr:uid="{00000000-0005-0000-0000-000019000000}"/>
    <cellStyle name="Header1" xfId="27" xr:uid="{00000000-0005-0000-0000-00001A000000}"/>
    <cellStyle name="Header2" xfId="28" xr:uid="{00000000-0005-0000-0000-00001B000000}"/>
    <cellStyle name="Heading 2" xfId="29" xr:uid="{00000000-0005-0000-0000-00001C000000}"/>
    <cellStyle name="Heading 3" xfId="30" xr:uid="{00000000-0005-0000-0000-00001D000000}"/>
    <cellStyle name="HEADINGS" xfId="31" xr:uid="{00000000-0005-0000-0000-00001E000000}"/>
    <cellStyle name="HEADINGSTOP" xfId="32" xr:uid="{00000000-0005-0000-0000-00001F000000}"/>
    <cellStyle name="Input" xfId="33" xr:uid="{00000000-0005-0000-0000-000020000000}"/>
    <cellStyle name="Input [yellow]" xfId="34" xr:uid="{00000000-0005-0000-0000-000021000000}"/>
    <cellStyle name="Input Percent" xfId="35" xr:uid="{00000000-0005-0000-0000-000022000000}"/>
    <cellStyle name="Input Variable" xfId="36" xr:uid="{00000000-0005-0000-0000-000023000000}"/>
    <cellStyle name="Multiple" xfId="37" xr:uid="{00000000-0005-0000-0000-000024000000}"/>
    <cellStyle name="Name" xfId="38" xr:uid="{00000000-0005-0000-0000-000025000000}"/>
    <cellStyle name="Normal" xfId="0" builtinId="0"/>
    <cellStyle name="Normal - Style1" xfId="39" xr:uid="{00000000-0005-0000-0000-000027000000}"/>
    <cellStyle name="Normal 10" xfId="70" xr:uid="{00000000-0005-0000-0000-000028000000}"/>
    <cellStyle name="Normal 11" xfId="71" xr:uid="{00000000-0005-0000-0000-000029000000}"/>
    <cellStyle name="Normal 12" xfId="72" xr:uid="{00000000-0005-0000-0000-00002A000000}"/>
    <cellStyle name="Normal 13" xfId="73" xr:uid="{00000000-0005-0000-0000-00002B000000}"/>
    <cellStyle name="Normal 14" xfId="74" xr:uid="{00000000-0005-0000-0000-00002C000000}"/>
    <cellStyle name="Normal 15" xfId="75" xr:uid="{00000000-0005-0000-0000-00002D000000}"/>
    <cellStyle name="Normal 16" xfId="76" xr:uid="{00000000-0005-0000-0000-00002E000000}"/>
    <cellStyle name="Normal 17" xfId="77" xr:uid="{00000000-0005-0000-0000-00002F000000}"/>
    <cellStyle name="Normal 18" xfId="78" xr:uid="{00000000-0005-0000-0000-000030000000}"/>
    <cellStyle name="Normal 19" xfId="79" xr:uid="{00000000-0005-0000-0000-000031000000}"/>
    <cellStyle name="Normal 2" xfId="40" xr:uid="{00000000-0005-0000-0000-000032000000}"/>
    <cellStyle name="Normal 20" xfId="80" xr:uid="{00000000-0005-0000-0000-000033000000}"/>
    <cellStyle name="Normal 21" xfId="81" xr:uid="{00000000-0005-0000-0000-000034000000}"/>
    <cellStyle name="Normal 22" xfId="82" xr:uid="{00000000-0005-0000-0000-000035000000}"/>
    <cellStyle name="Normal 23" xfId="83" xr:uid="{00000000-0005-0000-0000-000036000000}"/>
    <cellStyle name="Normal 24" xfId="84" xr:uid="{00000000-0005-0000-0000-000037000000}"/>
    <cellStyle name="Normal 25" xfId="85" xr:uid="{00000000-0005-0000-0000-000038000000}"/>
    <cellStyle name="Normal 26" xfId="86" xr:uid="{00000000-0005-0000-0000-000039000000}"/>
    <cellStyle name="Normal 27" xfId="87" xr:uid="{00000000-0005-0000-0000-00003A000000}"/>
    <cellStyle name="Normal 28" xfId="88" xr:uid="{00000000-0005-0000-0000-00003B000000}"/>
    <cellStyle name="Normal 29" xfId="89" xr:uid="{00000000-0005-0000-0000-00003C000000}"/>
    <cellStyle name="Normal 3" xfId="63" xr:uid="{00000000-0005-0000-0000-00003D000000}"/>
    <cellStyle name="Normal 30" xfId="90" xr:uid="{00000000-0005-0000-0000-00003E000000}"/>
    <cellStyle name="Normal 31" xfId="91" xr:uid="{00000000-0005-0000-0000-00003F000000}"/>
    <cellStyle name="Normal 32" xfId="92" xr:uid="{00000000-0005-0000-0000-000040000000}"/>
    <cellStyle name="Normal 33" xfId="93" xr:uid="{00000000-0005-0000-0000-000041000000}"/>
    <cellStyle name="Normal 34" xfId="94" xr:uid="{00000000-0005-0000-0000-000042000000}"/>
    <cellStyle name="Normal 35" xfId="95" xr:uid="{00000000-0005-0000-0000-000043000000}"/>
    <cellStyle name="Normal 36" xfId="96" xr:uid="{00000000-0005-0000-0000-000044000000}"/>
    <cellStyle name="Normal 37" xfId="97" xr:uid="{00000000-0005-0000-0000-000045000000}"/>
    <cellStyle name="Normal 38" xfId="98" xr:uid="{00000000-0005-0000-0000-000046000000}"/>
    <cellStyle name="Normal 39" xfId="99" xr:uid="{00000000-0005-0000-0000-000047000000}"/>
    <cellStyle name="Normal 4" xfId="64" xr:uid="{00000000-0005-0000-0000-000048000000}"/>
    <cellStyle name="Normal 40" xfId="100" xr:uid="{00000000-0005-0000-0000-000049000000}"/>
    <cellStyle name="Normal 41" xfId="101" xr:uid="{00000000-0005-0000-0000-00004A000000}"/>
    <cellStyle name="Normal 42" xfId="102" xr:uid="{00000000-0005-0000-0000-00004B000000}"/>
    <cellStyle name="Normal 43" xfId="103" xr:uid="{00000000-0005-0000-0000-00004C000000}"/>
    <cellStyle name="Normal 44" xfId="104" xr:uid="{00000000-0005-0000-0000-00004D000000}"/>
    <cellStyle name="Normal 5" xfId="65" xr:uid="{00000000-0005-0000-0000-00004E000000}"/>
    <cellStyle name="Normal 6" xfId="66" xr:uid="{00000000-0005-0000-0000-00004F000000}"/>
    <cellStyle name="Normal 7" xfId="67" xr:uid="{00000000-0005-0000-0000-000050000000}"/>
    <cellStyle name="Normal 8" xfId="68" xr:uid="{00000000-0005-0000-0000-000051000000}"/>
    <cellStyle name="Normal 9" xfId="69" xr:uid="{00000000-0005-0000-0000-000052000000}"/>
    <cellStyle name="Normal_Bordereau de prix unitaires - Tunnel du Chat V3.1" xfId="41" xr:uid="{00000000-0005-0000-0000-000053000000}"/>
    <cellStyle name="Normal_Bordereau de prix unitaires - Tunnel du Chat V3.1 2" xfId="42" xr:uid="{00000000-0005-0000-0000-000054000000}"/>
    <cellStyle name="Normal_Bordereau de prix unitaires - Tunnel du Chat V3.1 3" xfId="43" xr:uid="{00000000-0005-0000-0000-000055000000}"/>
    <cellStyle name="Normal_DPGF- LOT3 - VIDEO sur IP - V1.2_Budget" xfId="44" xr:uid="{00000000-0005-0000-0000-000056000000}"/>
    <cellStyle name="Normal_DPGF_VRD _ BASE_3-2" xfId="45" xr:uid="{00000000-0005-0000-0000-000057000000}"/>
    <cellStyle name="Normal_DPGF_VRD _ BASE_3-2 2" xfId="46" xr:uid="{00000000-0005-0000-0000-000058000000}"/>
    <cellStyle name="Normalny_Income Tax" xfId="47" xr:uid="{00000000-0005-0000-0000-000059000000}"/>
    <cellStyle name="Page Number" xfId="48" xr:uid="{00000000-0005-0000-0000-00005A000000}"/>
    <cellStyle name="per.style" xfId="49" xr:uid="{00000000-0005-0000-0000-00005B000000}"/>
    <cellStyle name="Percent [2]" xfId="50" xr:uid="{00000000-0005-0000-0000-00005C000000}"/>
    <cellStyle name="regstoresfromspecstores" xfId="51" xr:uid="{00000000-0005-0000-0000-00005D000000}"/>
    <cellStyle name="RevList" xfId="52" xr:uid="{00000000-0005-0000-0000-00005E000000}"/>
    <cellStyle name="SHADEDSTORES" xfId="53" xr:uid="{00000000-0005-0000-0000-00005F000000}"/>
    <cellStyle name="specstores" xfId="54" xr:uid="{00000000-0005-0000-0000-000060000000}"/>
    <cellStyle name="Subtotal" xfId="55" xr:uid="{00000000-0005-0000-0000-000061000000}"/>
    <cellStyle name="Table Head" xfId="56" xr:uid="{00000000-0005-0000-0000-000062000000}"/>
    <cellStyle name="Table Head Aligned" xfId="57" xr:uid="{00000000-0005-0000-0000-000063000000}"/>
    <cellStyle name="Table Head Blue" xfId="58" xr:uid="{00000000-0005-0000-0000-000064000000}"/>
    <cellStyle name="Table Head Green" xfId="59" xr:uid="{00000000-0005-0000-0000-000065000000}"/>
    <cellStyle name="Table Title" xfId="60" xr:uid="{00000000-0005-0000-0000-000066000000}"/>
    <cellStyle name="Table Units" xfId="61" xr:uid="{00000000-0005-0000-0000-000067000000}"/>
    <cellStyle name="Texte explicatif" xfId="105" builtinId="53"/>
    <cellStyle name="Update" xfId="62" xr:uid="{00000000-0005-0000-0000-00006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55033</xdr:colOff>
      <xdr:row>0</xdr:row>
      <xdr:rowOff>259822</xdr:rowOff>
    </xdr:from>
    <xdr:to>
      <xdr:col>1</xdr:col>
      <xdr:colOff>380470</xdr:colOff>
      <xdr:row>1</xdr:row>
      <xdr:rowOff>221928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F30B294-890F-42C3-98F2-732E61159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" y="256647"/>
          <a:ext cx="1144587" cy="4859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55033</xdr:colOff>
      <xdr:row>0</xdr:row>
      <xdr:rowOff>259822</xdr:rowOff>
    </xdr:from>
    <xdr:to>
      <xdr:col>1</xdr:col>
      <xdr:colOff>380470</xdr:colOff>
      <xdr:row>1</xdr:row>
      <xdr:rowOff>221928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731284A-D854-4876-9E6C-80A0451A0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" y="256647"/>
          <a:ext cx="1144587" cy="4891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55033</xdr:colOff>
      <xdr:row>0</xdr:row>
      <xdr:rowOff>259822</xdr:rowOff>
    </xdr:from>
    <xdr:to>
      <xdr:col>1</xdr:col>
      <xdr:colOff>275695</xdr:colOff>
      <xdr:row>1</xdr:row>
      <xdr:rowOff>260028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081533E-8678-41FB-AD6E-C627AD5C1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" y="256647"/>
          <a:ext cx="1147762" cy="4859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55033</xdr:colOff>
      <xdr:row>0</xdr:row>
      <xdr:rowOff>259822</xdr:rowOff>
    </xdr:from>
    <xdr:to>
      <xdr:col>1</xdr:col>
      <xdr:colOff>278870</xdr:colOff>
      <xdr:row>1</xdr:row>
      <xdr:rowOff>256853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3368647-7A92-4727-A1ED-33E3CA51F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" y="259822"/>
          <a:ext cx="1141412" cy="48703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SERV\data%20ssa\windows\TEMP\CG57\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IVATE\GSC\Western_D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icker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SERV\data%20ssa\windows\TEMP\CG57\Swiss%20Investment%20Genev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SERV\data%20ssa\windows\TEMP\CG57\Financial%20Sheets%2010%20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thodology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arams"/>
      <sheetName val="Time Series"/>
      <sheetName val="Headcount Parameters"/>
      <sheetName val="tickers"/>
      <sheetName val="Depr.WS"/>
    </sheetNames>
    <sheetDataSet>
      <sheetData sheetId="0"/>
      <sheetData sheetId="1">
        <row r="24">
          <cell r="D24" t="str">
            <v xml:space="preserve">  (1-4 Employees)</v>
          </cell>
        </row>
        <row r="25">
          <cell r="D25" t="str">
            <v xml:space="preserve">  (5-19 Employees)</v>
          </cell>
        </row>
        <row r="26">
          <cell r="D26" t="str">
            <v xml:space="preserve">  (20-49 Employees)</v>
          </cell>
        </row>
        <row r="27">
          <cell r="D27" t="str">
            <v xml:space="preserve">  (50-99 Employees)</v>
          </cell>
        </row>
        <row r="28">
          <cell r="D28" t="str">
            <v xml:space="preserve">  (100-199 Employees)</v>
          </cell>
        </row>
        <row r="29">
          <cell r="D29" t="str">
            <v xml:space="preserve">  (200+ Employees)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Input"/>
      <sheetName val="Summary"/>
      <sheetName val="Base Case"/>
      <sheetName val="Base Case DCF"/>
      <sheetName val="Case1"/>
      <sheetName val="Case1 DCF"/>
      <sheetName val="Case2"/>
      <sheetName val="Case2 DCF"/>
      <sheetName val="Case3"/>
      <sheetName val="Case3 DCF"/>
      <sheetName val="Case4"/>
      <sheetName val="Case4 DCF"/>
      <sheetName val="Case5"/>
      <sheetName val="Case5 DCF"/>
      <sheetName val="POPs"/>
      <sheetName val="Sheet7"/>
      <sheetName val="WWCA Salomon"/>
      <sheetName val="WWCA SDCF"/>
      <sheetName val="WWCA Adjusted"/>
      <sheetName val="WWCA DCF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cker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s"/>
      <sheetName val="Javier Pardo"/>
      <sheetName val="Market"/>
      <sheetName val="Traffic"/>
      <sheetName val="P&amp;L WS "/>
      <sheetName val="Reveneue and Cost of Revenue"/>
      <sheetName val="Balance WS"/>
      <sheetName val="Funding"/>
      <sheetName val="Conclusion"/>
      <sheetName val="Staff"/>
      <sheetName val="Hubs&amp;Backhaul"/>
      <sheetName val="Capacit. related Capex"/>
      <sheetName val="Capex;Opex"/>
      <sheetName val="WsSummary"/>
      <sheetName val="Cashflow WS"/>
      <sheetName val="Depr.WS"/>
      <sheetName val="Tax&amp;Inter WS"/>
      <sheetName val="Work.capital WS"/>
      <sheetName val="NPV-calc BB"/>
      <sheetName val="Para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6">
          <cell r="D16">
            <v>5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te de résultat"/>
      <sheetName val="Investissements"/>
      <sheetName val="Maintenance"/>
      <sheetName val="Emplois"/>
      <sheetName val="Pilotage"/>
      <sheetName val="Calcul Droit Passage"/>
      <sheetName val="Macros"/>
      <sheetName val="KPI"/>
      <sheetName val="EBITDA Summary"/>
      <sheetName val="Income Statement"/>
      <sheetName val="Depreciation"/>
      <sheetName val="Tax calculation"/>
      <sheetName val="Working Capital"/>
      <sheetName val="Balance Sheet"/>
      <sheetName val="Valuation"/>
      <sheetName val="Cash"/>
      <sheetName val="Debt"/>
      <sheetName val="Model Assumption"/>
      <sheetName val="Module1"/>
      <sheetName val="Module3"/>
      <sheetName val="wwca dcf"/>
    </sheetNames>
    <sheetDataSet>
      <sheetData sheetId="0">
        <row r="35">
          <cell r="I35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hodolog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0"/>
  <sheetViews>
    <sheetView tabSelected="1" topLeftCell="A4" zoomScale="80" zoomScaleNormal="80" workbookViewId="0">
      <selection activeCell="A4" sqref="A4:D4"/>
    </sheetView>
  </sheetViews>
  <sheetFormatPr baseColWidth="10" defaultColWidth="8.81640625" defaultRowHeight="15.5"/>
  <cols>
    <col min="1" max="1" width="11.7265625" style="31" customWidth="1"/>
    <col min="2" max="2" width="108.7265625" style="32" customWidth="1"/>
    <col min="3" max="3" width="9" style="33" customWidth="1"/>
    <col min="4" max="4" width="15.7265625" style="34" customWidth="1"/>
    <col min="5" max="5" width="9.1796875" style="35" customWidth="1"/>
    <col min="6" max="16384" width="8.81640625" style="35"/>
  </cols>
  <sheetData>
    <row r="1" spans="1:5" s="23" customFormat="1" ht="41.5" customHeight="1">
      <c r="A1" s="291" t="s">
        <v>408</v>
      </c>
      <c r="B1" s="291"/>
      <c r="C1" s="291"/>
      <c r="D1" s="291"/>
      <c r="E1" s="125"/>
    </row>
    <row r="2" spans="1:5" s="23" customFormat="1" ht="20">
      <c r="A2" s="291" t="s">
        <v>323</v>
      </c>
      <c r="B2" s="291"/>
      <c r="C2" s="291"/>
      <c r="D2" s="291"/>
      <c r="E2" s="125"/>
    </row>
    <row r="3" spans="1:5" s="23" customFormat="1" ht="40.5" customHeight="1">
      <c r="A3" s="292" t="s">
        <v>322</v>
      </c>
      <c r="B3" s="292"/>
      <c r="C3" s="292"/>
      <c r="D3" s="292"/>
    </row>
    <row r="4" spans="1:5" s="23" customFormat="1" ht="37.5" customHeight="1">
      <c r="A4" s="293" t="s">
        <v>380</v>
      </c>
      <c r="B4" s="293"/>
      <c r="C4" s="293"/>
      <c r="D4" s="293"/>
      <c r="E4" s="126"/>
    </row>
    <row r="5" spans="1:5" s="23" customFormat="1" ht="54">
      <c r="A5" s="180"/>
      <c r="B5" s="184" t="s">
        <v>429</v>
      </c>
      <c r="C5" s="180" t="s">
        <v>426</v>
      </c>
      <c r="D5" s="180"/>
      <c r="E5" s="126"/>
    </row>
    <row r="6" spans="1:5" s="23" customFormat="1" ht="33.75" customHeight="1">
      <c r="A6" s="24" t="s">
        <v>38</v>
      </c>
      <c r="B6" s="25"/>
      <c r="C6" s="26"/>
      <c r="D6" s="26"/>
      <c r="E6" s="26"/>
    </row>
    <row r="7" spans="1:5" s="2" customFormat="1" ht="62.5" customHeight="1" thickBot="1">
      <c r="A7" s="3"/>
      <c r="B7" s="1" t="s">
        <v>437</v>
      </c>
      <c r="C7" s="1"/>
      <c r="D7" s="1"/>
      <c r="E7" s="1"/>
    </row>
    <row r="8" spans="1:5" s="85" customFormat="1" ht="51.75" customHeight="1" thickBot="1">
      <c r="A8" s="27" t="s">
        <v>1</v>
      </c>
      <c r="B8" s="28" t="s">
        <v>2</v>
      </c>
      <c r="C8" s="28" t="s">
        <v>3</v>
      </c>
      <c r="D8" s="29" t="s">
        <v>4</v>
      </c>
    </row>
    <row r="9" spans="1:5" s="85" customFormat="1" ht="51.75" customHeight="1" thickBot="1">
      <c r="A9" s="138" t="s">
        <v>431</v>
      </c>
      <c r="B9" s="121" t="s">
        <v>420</v>
      </c>
      <c r="C9" s="217"/>
      <c r="D9" s="218"/>
    </row>
    <row r="10" spans="1:5" s="85" customFormat="1" ht="33" customHeight="1" thickBot="1">
      <c r="A10" s="229" t="s">
        <v>295</v>
      </c>
      <c r="B10" s="63" t="s">
        <v>421</v>
      </c>
      <c r="C10" s="129" t="s">
        <v>115</v>
      </c>
      <c r="D10" s="328"/>
    </row>
    <row r="11" spans="1:5" s="85" customFormat="1" ht="33" customHeight="1" thickBot="1">
      <c r="A11" s="219"/>
      <c r="B11" s="228" t="s">
        <v>422</v>
      </c>
      <c r="C11" s="220"/>
      <c r="D11" s="256">
        <f>SUM(D10:D10)</f>
        <v>0</v>
      </c>
    </row>
    <row r="12" spans="1:5" s="85" customFormat="1" ht="33" customHeight="1" thickBot="1">
      <c r="A12" s="138" t="s">
        <v>432</v>
      </c>
      <c r="B12" s="121" t="s">
        <v>245</v>
      </c>
      <c r="C12" s="139"/>
      <c r="D12" s="140"/>
    </row>
    <row r="13" spans="1:5" s="85" customFormat="1" ht="62">
      <c r="A13" s="78"/>
      <c r="B13" s="271" t="s">
        <v>325</v>
      </c>
      <c r="C13" s="182"/>
      <c r="D13" s="183"/>
      <c r="E13" s="44"/>
    </row>
    <row r="14" spans="1:5" s="85" customFormat="1" ht="31">
      <c r="A14" s="89" t="s">
        <v>286</v>
      </c>
      <c r="B14" s="63" t="s">
        <v>410</v>
      </c>
      <c r="C14" s="129" t="s">
        <v>115</v>
      </c>
      <c r="D14" s="327"/>
      <c r="E14" s="44"/>
    </row>
    <row r="15" spans="1:5" s="85" customFormat="1" ht="31">
      <c r="A15" s="89" t="s">
        <v>287</v>
      </c>
      <c r="B15" s="63" t="s">
        <v>411</v>
      </c>
      <c r="C15" s="129" t="s">
        <v>115</v>
      </c>
      <c r="D15" s="327"/>
      <c r="E15" s="44"/>
    </row>
    <row r="16" spans="1:5" s="85" customFormat="1" ht="31">
      <c r="A16" s="89" t="s">
        <v>288</v>
      </c>
      <c r="B16" s="63" t="s">
        <v>412</v>
      </c>
      <c r="C16" s="129" t="s">
        <v>115</v>
      </c>
      <c r="D16" s="327"/>
      <c r="E16" s="44"/>
    </row>
    <row r="17" spans="1:5" s="85" customFormat="1" ht="31">
      <c r="A17" s="89" t="s">
        <v>289</v>
      </c>
      <c r="B17" s="63" t="s">
        <v>413</v>
      </c>
      <c r="C17" s="129" t="s">
        <v>115</v>
      </c>
      <c r="D17" s="327"/>
      <c r="E17" s="44"/>
    </row>
    <row r="18" spans="1:5" s="85" customFormat="1" ht="31">
      <c r="A18" s="89" t="s">
        <v>321</v>
      </c>
      <c r="B18" s="63" t="s">
        <v>414</v>
      </c>
      <c r="C18" s="129" t="s">
        <v>115</v>
      </c>
      <c r="D18" s="327"/>
      <c r="E18" s="44"/>
    </row>
    <row r="19" spans="1:5" s="85" customFormat="1" ht="31">
      <c r="A19" s="89" t="s">
        <v>368</v>
      </c>
      <c r="B19" s="63" t="s">
        <v>415</v>
      </c>
      <c r="C19" s="129" t="s">
        <v>115</v>
      </c>
      <c r="D19" s="327"/>
      <c r="E19" s="44"/>
    </row>
    <row r="20" spans="1:5" s="85" customFormat="1" ht="31">
      <c r="A20" s="89" t="s">
        <v>369</v>
      </c>
      <c r="B20" s="63" t="s">
        <v>416</v>
      </c>
      <c r="C20" s="129" t="s">
        <v>115</v>
      </c>
      <c r="D20" s="327"/>
      <c r="E20" s="44"/>
    </row>
    <row r="21" spans="1:5" s="85" customFormat="1" ht="31">
      <c r="A21" s="89" t="s">
        <v>370</v>
      </c>
      <c r="B21" s="63" t="s">
        <v>417</v>
      </c>
      <c r="C21" s="129" t="s">
        <v>115</v>
      </c>
      <c r="D21" s="327"/>
      <c r="E21" s="44"/>
    </row>
    <row r="22" spans="1:5" s="85" customFormat="1" ht="33" customHeight="1">
      <c r="A22" s="89" t="s">
        <v>371</v>
      </c>
      <c r="B22" s="63" t="s">
        <v>418</v>
      </c>
      <c r="C22" s="129" t="s">
        <v>115</v>
      </c>
      <c r="D22" s="327"/>
      <c r="E22" s="44"/>
    </row>
    <row r="23" spans="1:5" s="85" customFormat="1" ht="33" customHeight="1" thickBot="1">
      <c r="A23" s="89" t="s">
        <v>372</v>
      </c>
      <c r="B23" s="63" t="s">
        <v>419</v>
      </c>
      <c r="C23" s="129" t="s">
        <v>115</v>
      </c>
      <c r="D23" s="327"/>
      <c r="E23" s="44"/>
    </row>
    <row r="24" spans="1:5" s="85" customFormat="1" ht="33" customHeight="1" thickBot="1">
      <c r="A24" s="114"/>
      <c r="B24" s="185" t="s">
        <v>276</v>
      </c>
      <c r="C24" s="186"/>
      <c r="D24" s="255">
        <f>SUM(D14:D23)</f>
        <v>0</v>
      </c>
    </row>
    <row r="25" spans="1:5" s="85" customFormat="1" ht="33" customHeight="1" thickBot="1">
      <c r="A25" s="138" t="s">
        <v>433</v>
      </c>
      <c r="B25" s="121" t="s">
        <v>326</v>
      </c>
      <c r="C25" s="122"/>
      <c r="D25" s="123"/>
    </row>
    <row r="26" spans="1:5" s="85" customFormat="1" ht="62">
      <c r="A26" s="115"/>
      <c r="B26" s="116" t="s">
        <v>327</v>
      </c>
      <c r="C26" s="58"/>
      <c r="D26" s="117"/>
    </row>
    <row r="27" spans="1:5" s="44" customFormat="1" ht="33" customHeight="1">
      <c r="A27" s="89" t="s">
        <v>290</v>
      </c>
      <c r="B27" s="63" t="s">
        <v>409</v>
      </c>
      <c r="C27" s="103" t="s">
        <v>10</v>
      </c>
      <c r="D27" s="326"/>
    </row>
    <row r="28" spans="1:5" s="85" customFormat="1" ht="31">
      <c r="A28" s="89" t="s">
        <v>291</v>
      </c>
      <c r="B28" s="63" t="s">
        <v>373</v>
      </c>
      <c r="C28" s="103" t="s">
        <v>10</v>
      </c>
      <c r="D28" s="326"/>
    </row>
    <row r="29" spans="1:5" s="85" customFormat="1" ht="31">
      <c r="A29" s="89" t="s">
        <v>292</v>
      </c>
      <c r="B29" s="63" t="s">
        <v>374</v>
      </c>
      <c r="C29" s="103" t="s">
        <v>10</v>
      </c>
      <c r="D29" s="326"/>
    </row>
    <row r="30" spans="1:5" s="85" customFormat="1" ht="31">
      <c r="A30" s="89" t="s">
        <v>293</v>
      </c>
      <c r="B30" s="63" t="s">
        <v>375</v>
      </c>
      <c r="C30" s="103" t="s">
        <v>10</v>
      </c>
      <c r="D30" s="326"/>
    </row>
    <row r="31" spans="1:5" s="85" customFormat="1" ht="31">
      <c r="A31" s="89" t="s">
        <v>294</v>
      </c>
      <c r="B31" s="63" t="s">
        <v>376</v>
      </c>
      <c r="C31" s="103" t="s">
        <v>10</v>
      </c>
      <c r="D31" s="326"/>
    </row>
    <row r="32" spans="1:5" s="85" customFormat="1" ht="33" customHeight="1" thickBot="1">
      <c r="A32" s="97"/>
      <c r="B32" s="98"/>
      <c r="C32" s="61"/>
      <c r="D32" s="83"/>
    </row>
    <row r="33" spans="1:4" s="85" customFormat="1" ht="66" customHeight="1">
      <c r="A33" s="281" t="s">
        <v>434</v>
      </c>
      <c r="B33" s="124" t="s">
        <v>328</v>
      </c>
      <c r="C33" s="94"/>
      <c r="D33" s="95"/>
    </row>
    <row r="34" spans="1:4" s="85" customFormat="1" ht="30" customHeight="1">
      <c r="A34" s="89" t="s">
        <v>248</v>
      </c>
      <c r="B34" s="91" t="s">
        <v>83</v>
      </c>
      <c r="C34" s="92" t="s">
        <v>10</v>
      </c>
      <c r="D34" s="326"/>
    </row>
    <row r="35" spans="1:4" s="85" customFormat="1" ht="30" customHeight="1">
      <c r="A35" s="89" t="s">
        <v>249</v>
      </c>
      <c r="B35" s="91" t="s">
        <v>84</v>
      </c>
      <c r="C35" s="92" t="s">
        <v>10</v>
      </c>
      <c r="D35" s="326"/>
    </row>
    <row r="36" spans="1:4" s="85" customFormat="1" ht="30" customHeight="1">
      <c r="A36" s="89" t="s">
        <v>250</v>
      </c>
      <c r="B36" s="91" t="s">
        <v>222</v>
      </c>
      <c r="C36" s="92" t="s">
        <v>10</v>
      </c>
      <c r="D36" s="326"/>
    </row>
    <row r="37" spans="1:4" s="85" customFormat="1" ht="30" customHeight="1">
      <c r="A37" s="89" t="s">
        <v>251</v>
      </c>
      <c r="B37" s="91" t="s">
        <v>85</v>
      </c>
      <c r="C37" s="92" t="s">
        <v>10</v>
      </c>
      <c r="D37" s="326"/>
    </row>
    <row r="38" spans="1:4" s="85" customFormat="1" ht="30" customHeight="1">
      <c r="A38" s="89" t="s">
        <v>252</v>
      </c>
      <c r="B38" s="91" t="s">
        <v>86</v>
      </c>
      <c r="C38" s="92" t="s">
        <v>10</v>
      </c>
      <c r="D38" s="326"/>
    </row>
    <row r="39" spans="1:4" s="85" customFormat="1" ht="30" customHeight="1">
      <c r="A39" s="89" t="s">
        <v>253</v>
      </c>
      <c r="B39" s="91" t="s">
        <v>87</v>
      </c>
      <c r="C39" s="92" t="s">
        <v>10</v>
      </c>
      <c r="D39" s="326"/>
    </row>
    <row r="40" spans="1:4" s="85" customFormat="1" ht="30" customHeight="1">
      <c r="A40" s="89" t="s">
        <v>254</v>
      </c>
      <c r="B40" s="91" t="s">
        <v>127</v>
      </c>
      <c r="C40" s="92" t="s">
        <v>10</v>
      </c>
      <c r="D40" s="326"/>
    </row>
    <row r="41" spans="1:4" s="85" customFormat="1" ht="30" customHeight="1">
      <c r="A41" s="89" t="s">
        <v>255</v>
      </c>
      <c r="B41" s="91" t="s">
        <v>129</v>
      </c>
      <c r="C41" s="92" t="s">
        <v>10</v>
      </c>
      <c r="D41" s="326"/>
    </row>
    <row r="42" spans="1:4" s="85" customFormat="1" ht="30" customHeight="1">
      <c r="A42" s="89" t="s">
        <v>256</v>
      </c>
      <c r="B42" s="91" t="s">
        <v>128</v>
      </c>
      <c r="C42" s="92" t="s">
        <v>10</v>
      </c>
      <c r="D42" s="326"/>
    </row>
    <row r="43" spans="1:4" s="85" customFormat="1" ht="33" customHeight="1">
      <c r="A43" s="89" t="s">
        <v>257</v>
      </c>
      <c r="B43" s="87" t="s">
        <v>134</v>
      </c>
      <c r="C43" s="88" t="s">
        <v>10</v>
      </c>
      <c r="D43" s="326"/>
    </row>
    <row r="44" spans="1:4" s="85" customFormat="1" ht="33" customHeight="1">
      <c r="A44" s="89" t="s">
        <v>258</v>
      </c>
      <c r="B44" s="87" t="s">
        <v>135</v>
      </c>
      <c r="C44" s="88" t="s">
        <v>10</v>
      </c>
      <c r="D44" s="326"/>
    </row>
    <row r="45" spans="1:4" s="85" customFormat="1" ht="33" customHeight="1">
      <c r="A45" s="89" t="s">
        <v>259</v>
      </c>
      <c r="B45" s="87" t="s">
        <v>136</v>
      </c>
      <c r="C45" s="88" t="s">
        <v>10</v>
      </c>
      <c r="D45" s="326"/>
    </row>
    <row r="46" spans="1:4" s="85" customFormat="1" ht="33" customHeight="1">
      <c r="A46" s="89" t="s">
        <v>260</v>
      </c>
      <c r="B46" s="87" t="s">
        <v>137</v>
      </c>
      <c r="C46" s="88" t="s">
        <v>10</v>
      </c>
      <c r="D46" s="326"/>
    </row>
    <row r="47" spans="1:4" s="85" customFormat="1" ht="33" customHeight="1">
      <c r="A47" s="146" t="s">
        <v>261</v>
      </c>
      <c r="B47" s="63" t="s">
        <v>314</v>
      </c>
      <c r="C47" s="129" t="s">
        <v>10</v>
      </c>
      <c r="D47" s="326"/>
    </row>
    <row r="48" spans="1:4" s="85" customFormat="1" ht="33" customHeight="1">
      <c r="A48" s="146" t="s">
        <v>262</v>
      </c>
      <c r="B48" s="63" t="s">
        <v>315</v>
      </c>
      <c r="C48" s="129" t="s">
        <v>10</v>
      </c>
      <c r="D48" s="326"/>
    </row>
    <row r="49" spans="1:4" s="85" customFormat="1" ht="33" customHeight="1">
      <c r="A49" s="89" t="s">
        <v>263</v>
      </c>
      <c r="B49" s="63" t="s">
        <v>82</v>
      </c>
      <c r="C49" s="129" t="s">
        <v>10</v>
      </c>
      <c r="D49" s="326"/>
    </row>
    <row r="50" spans="1:4" s="85" customFormat="1" ht="33" customHeight="1">
      <c r="A50" s="89" t="s">
        <v>264</v>
      </c>
      <c r="B50" s="111" t="s">
        <v>152</v>
      </c>
      <c r="C50" s="129" t="s">
        <v>10</v>
      </c>
      <c r="D50" s="326"/>
    </row>
    <row r="51" spans="1:4" s="85" customFormat="1" ht="33" customHeight="1">
      <c r="A51" s="89" t="s">
        <v>265</v>
      </c>
      <c r="B51" s="63" t="s">
        <v>130</v>
      </c>
      <c r="C51" s="129" t="s">
        <v>10</v>
      </c>
      <c r="D51" s="326"/>
    </row>
    <row r="52" spans="1:4" s="85" customFormat="1" ht="33" customHeight="1">
      <c r="A52" s="89" t="s">
        <v>266</v>
      </c>
      <c r="B52" s="63" t="s">
        <v>236</v>
      </c>
      <c r="C52" s="129" t="s">
        <v>10</v>
      </c>
      <c r="D52" s="326"/>
    </row>
    <row r="53" spans="1:4" s="85" customFormat="1" ht="33" customHeight="1">
      <c r="A53" s="89" t="s">
        <v>267</v>
      </c>
      <c r="B53" s="63" t="s">
        <v>237</v>
      </c>
      <c r="C53" s="129" t="s">
        <v>10</v>
      </c>
      <c r="D53" s="326"/>
    </row>
    <row r="54" spans="1:4" s="85" customFormat="1" ht="33" customHeight="1">
      <c r="A54" s="89" t="s">
        <v>268</v>
      </c>
      <c r="B54" s="63" t="s">
        <v>225</v>
      </c>
      <c r="C54" s="129" t="s">
        <v>115</v>
      </c>
      <c r="D54" s="326"/>
    </row>
    <row r="55" spans="1:4" s="85" customFormat="1" ht="33" customHeight="1">
      <c r="A55" s="89" t="s">
        <v>269</v>
      </c>
      <c r="B55" s="63" t="s">
        <v>238</v>
      </c>
      <c r="C55" s="129" t="s">
        <v>10</v>
      </c>
      <c r="D55" s="326"/>
    </row>
    <row r="56" spans="1:4" s="85" customFormat="1" ht="33" customHeight="1">
      <c r="A56" s="89" t="s">
        <v>316</v>
      </c>
      <c r="B56" s="63" t="s">
        <v>224</v>
      </c>
      <c r="C56" s="129" t="s">
        <v>115</v>
      </c>
      <c r="D56" s="326"/>
    </row>
    <row r="57" spans="1:4" s="85" customFormat="1" ht="33" customHeight="1">
      <c r="A57" s="89" t="s">
        <v>317</v>
      </c>
      <c r="B57" s="63" t="s">
        <v>239</v>
      </c>
      <c r="C57" s="129" t="s">
        <v>10</v>
      </c>
      <c r="D57" s="326"/>
    </row>
    <row r="58" spans="1:4" s="85" customFormat="1" ht="33" customHeight="1" thickBot="1">
      <c r="A58" s="110"/>
      <c r="B58" s="119"/>
      <c r="C58" s="61"/>
      <c r="D58" s="82"/>
    </row>
    <row r="59" spans="1:4" s="85" customFormat="1" ht="33" customHeight="1">
      <c r="A59" s="281" t="s">
        <v>435</v>
      </c>
      <c r="B59" s="188" t="s">
        <v>284</v>
      </c>
      <c r="C59" s="189"/>
      <c r="D59" s="120"/>
    </row>
    <row r="60" spans="1:4" s="85" customFormat="1" ht="33" customHeight="1">
      <c r="A60" s="89" t="s">
        <v>270</v>
      </c>
      <c r="B60" s="191" t="s">
        <v>277</v>
      </c>
      <c r="C60" s="129" t="s">
        <v>10</v>
      </c>
      <c r="D60" s="326"/>
    </row>
    <row r="61" spans="1:4" s="85" customFormat="1" ht="33" customHeight="1">
      <c r="A61" s="89" t="s">
        <v>271</v>
      </c>
      <c r="B61" s="191" t="s">
        <v>278</v>
      </c>
      <c r="C61" s="129" t="s">
        <v>10</v>
      </c>
      <c r="D61" s="326"/>
    </row>
    <row r="62" spans="1:4" s="85" customFormat="1" ht="33" customHeight="1">
      <c r="A62" s="89" t="s">
        <v>272</v>
      </c>
      <c r="B62" s="191" t="s">
        <v>279</v>
      </c>
      <c r="C62" s="129" t="s">
        <v>10</v>
      </c>
      <c r="D62" s="326"/>
    </row>
    <row r="63" spans="1:4" s="85" customFormat="1" ht="33" customHeight="1">
      <c r="A63" s="89" t="s">
        <v>273</v>
      </c>
      <c r="B63" s="191" t="s">
        <v>226</v>
      </c>
      <c r="C63" s="129" t="s">
        <v>10</v>
      </c>
      <c r="D63" s="326"/>
    </row>
    <row r="64" spans="1:4" s="85" customFormat="1" ht="33" customHeight="1">
      <c r="A64" s="89" t="s">
        <v>274</v>
      </c>
      <c r="B64" s="191" t="s">
        <v>227</v>
      </c>
      <c r="C64" s="129" t="s">
        <v>10</v>
      </c>
      <c r="D64" s="326"/>
    </row>
    <row r="65" spans="1:4" s="85" customFormat="1" ht="33" customHeight="1">
      <c r="A65" s="89" t="s">
        <v>280</v>
      </c>
      <c r="B65" s="191" t="s">
        <v>228</v>
      </c>
      <c r="C65" s="129" t="s">
        <v>10</v>
      </c>
      <c r="D65" s="326"/>
    </row>
    <row r="66" spans="1:4" s="85" customFormat="1" ht="33" customHeight="1">
      <c r="A66" s="89" t="s">
        <v>281</v>
      </c>
      <c r="B66" s="191" t="s">
        <v>229</v>
      </c>
      <c r="C66" s="129" t="s">
        <v>10</v>
      </c>
      <c r="D66" s="326"/>
    </row>
    <row r="67" spans="1:4" s="85" customFormat="1" ht="33" customHeight="1" thickBot="1">
      <c r="A67" s="190"/>
      <c r="B67" s="56" t="s">
        <v>231</v>
      </c>
      <c r="C67" s="57"/>
      <c r="D67" s="285"/>
    </row>
    <row r="68" spans="1:4" s="85" customFormat="1" ht="33" customHeight="1">
      <c r="A68" s="281" t="s">
        <v>436</v>
      </c>
      <c r="B68" s="188" t="s">
        <v>230</v>
      </c>
      <c r="C68" s="94"/>
      <c r="D68" s="95"/>
    </row>
    <row r="69" spans="1:4" s="44" customFormat="1" ht="33" customHeight="1">
      <c r="A69" s="118" t="s">
        <v>275</v>
      </c>
      <c r="B69" s="113" t="s">
        <v>246</v>
      </c>
      <c r="C69" s="103" t="s">
        <v>10</v>
      </c>
      <c r="D69" s="326"/>
    </row>
    <row r="70" spans="1:4" s="85" customFormat="1" ht="33" customHeight="1" thickBot="1">
      <c r="A70" s="55"/>
      <c r="B70" s="56" t="s">
        <v>247</v>
      </c>
      <c r="C70" s="57"/>
      <c r="D70" s="86"/>
    </row>
  </sheetData>
  <sheetProtection algorithmName="SHA-512" hashValue="Q8qwCG+fj56s6XtH+rntvhG7AWoMs4zkbVFq6M5P5OECuS4Xk4/lpVm5ldEaBdVkvBgKXlkqXHFE2Hr3adDLbQ==" saltValue="XAj3f7Fk84xTeHkReGtkzg==" spinCount="100000" sheet="1" objects="1" scenarios="1"/>
  <mergeCells count="4">
    <mergeCell ref="A1:D1"/>
    <mergeCell ref="A2:D2"/>
    <mergeCell ref="A3:D3"/>
    <mergeCell ref="A4:D4"/>
  </mergeCells>
  <phoneticPr fontId="43" type="noConversion"/>
  <pageMargins left="0.17" right="0.17" top="0.22" bottom="0.25" header="0.17" footer="0.17"/>
  <pageSetup paperSize="9" scale="71" fitToHeight="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0"/>
  <sheetViews>
    <sheetView topLeftCell="B67" zoomScale="80" zoomScaleNormal="80" workbookViewId="0">
      <selection activeCell="H73" sqref="H73:H75"/>
    </sheetView>
  </sheetViews>
  <sheetFormatPr baseColWidth="10" defaultColWidth="8.81640625" defaultRowHeight="15.5"/>
  <cols>
    <col min="1" max="1" width="11.7265625" style="31" customWidth="1"/>
    <col min="2" max="2" width="108.7265625" style="32" customWidth="1"/>
    <col min="3" max="3" width="9" style="33" customWidth="1"/>
    <col min="4" max="4" width="15.7265625" style="34" customWidth="1"/>
    <col min="5" max="5" width="9.1796875" style="35" customWidth="1"/>
    <col min="6" max="6" width="13.7265625" style="35" customWidth="1"/>
    <col min="7" max="7" width="13.7265625" style="132" customWidth="1"/>
    <col min="8" max="8" width="20.6328125" style="132" customWidth="1"/>
    <col min="9" max="9" width="4.6328125" style="153" customWidth="1"/>
    <col min="10" max="10" width="13.7265625" style="35" customWidth="1"/>
    <col min="11" max="11" width="13.7265625" style="132" customWidth="1"/>
    <col min="12" max="12" width="20.6328125" style="132" customWidth="1"/>
    <col min="13" max="13" width="4.6328125" style="35" customWidth="1"/>
    <col min="14" max="14" width="13.7265625" style="35" customWidth="1"/>
    <col min="15" max="15" width="13.7265625" style="132" customWidth="1"/>
    <col min="16" max="16" width="20.6328125" style="132" customWidth="1"/>
    <col min="17" max="16384" width="8.81640625" style="35"/>
  </cols>
  <sheetData>
    <row r="1" spans="1:16" s="23" customFormat="1" ht="41.5" customHeight="1">
      <c r="A1" s="291" t="s">
        <v>408</v>
      </c>
      <c r="B1" s="291"/>
      <c r="C1" s="291"/>
      <c r="D1" s="291"/>
      <c r="E1" s="125"/>
      <c r="G1" s="130"/>
      <c r="H1" s="130"/>
      <c r="I1" s="149"/>
      <c r="K1" s="130"/>
      <c r="L1" s="130"/>
      <c r="O1" s="130"/>
      <c r="P1" s="130"/>
    </row>
    <row r="2" spans="1:16" s="23" customFormat="1" ht="20">
      <c r="A2" s="291" t="s">
        <v>323</v>
      </c>
      <c r="B2" s="291"/>
      <c r="C2" s="291"/>
      <c r="D2" s="291"/>
      <c r="E2" s="125"/>
      <c r="G2" s="130"/>
      <c r="H2" s="130"/>
      <c r="I2" s="149"/>
      <c r="K2" s="130"/>
      <c r="L2" s="130"/>
      <c r="O2" s="130"/>
      <c r="P2" s="130"/>
    </row>
    <row r="3" spans="1:16" s="23" customFormat="1" ht="23.25" customHeight="1">
      <c r="A3" s="292" t="s">
        <v>322</v>
      </c>
      <c r="B3" s="292"/>
      <c r="C3" s="292"/>
      <c r="D3" s="292"/>
      <c r="G3" s="130"/>
      <c r="H3" s="130"/>
      <c r="I3" s="149"/>
      <c r="K3" s="130"/>
      <c r="L3" s="130"/>
      <c r="O3" s="130"/>
      <c r="P3" s="130"/>
    </row>
    <row r="4" spans="1:16" s="23" customFormat="1" ht="37.5" customHeight="1">
      <c r="A4" s="293" t="s">
        <v>380</v>
      </c>
      <c r="B4" s="293"/>
      <c r="C4" s="293"/>
      <c r="D4" s="293"/>
      <c r="E4" s="126"/>
      <c r="G4" s="130"/>
      <c r="H4" s="130"/>
      <c r="I4" s="149"/>
      <c r="K4" s="130"/>
      <c r="L4" s="130"/>
      <c r="O4" s="130"/>
      <c r="P4" s="130"/>
    </row>
    <row r="5" spans="1:16" s="23" customFormat="1" ht="54">
      <c r="A5" s="274"/>
      <c r="B5" s="184" t="s">
        <v>429</v>
      </c>
      <c r="C5" s="274" t="s">
        <v>426</v>
      </c>
      <c r="D5" s="274"/>
      <c r="E5" s="126"/>
    </row>
    <row r="6" spans="1:16" s="23" customFormat="1" ht="33.75" customHeight="1" thickBot="1">
      <c r="A6" s="24" t="s">
        <v>38</v>
      </c>
      <c r="B6" s="25"/>
      <c r="C6" s="26"/>
      <c r="D6" s="26"/>
      <c r="E6" s="26"/>
      <c r="G6" s="130"/>
      <c r="H6" s="130"/>
      <c r="I6" s="149"/>
      <c r="K6" s="130"/>
      <c r="L6" s="130"/>
      <c r="O6" s="130"/>
      <c r="P6" s="130"/>
    </row>
    <row r="7" spans="1:16" s="2" customFormat="1" ht="47" thickBot="1">
      <c r="A7" s="3"/>
      <c r="B7" s="1" t="s">
        <v>0</v>
      </c>
      <c r="C7" s="1"/>
      <c r="D7" s="1"/>
      <c r="E7" s="275" t="s">
        <v>426</v>
      </c>
      <c r="F7" s="294" t="s">
        <v>423</v>
      </c>
      <c r="G7" s="295"/>
      <c r="H7" s="296"/>
      <c r="I7" s="150"/>
      <c r="J7" s="294" t="s">
        <v>424</v>
      </c>
      <c r="K7" s="295"/>
      <c r="L7" s="296"/>
      <c r="N7" s="294" t="s">
        <v>425</v>
      </c>
      <c r="O7" s="295"/>
      <c r="P7" s="296"/>
    </row>
    <row r="8" spans="1:16" s="85" customFormat="1" ht="51.75" customHeight="1" thickBot="1">
      <c r="A8" s="27" t="s">
        <v>1</v>
      </c>
      <c r="B8" s="28" t="s">
        <v>2</v>
      </c>
      <c r="C8" s="28" t="s">
        <v>3</v>
      </c>
      <c r="D8" s="29" t="s">
        <v>4</v>
      </c>
      <c r="F8" s="142" t="s">
        <v>241</v>
      </c>
      <c r="G8" s="133" t="s">
        <v>4</v>
      </c>
      <c r="H8" s="143" t="s">
        <v>242</v>
      </c>
      <c r="I8" s="148"/>
      <c r="J8" s="142" t="s">
        <v>241</v>
      </c>
      <c r="K8" s="133" t="s">
        <v>4</v>
      </c>
      <c r="L8" s="143" t="s">
        <v>242</v>
      </c>
      <c r="N8" s="142" t="s">
        <v>241</v>
      </c>
      <c r="O8" s="133" t="s">
        <v>4</v>
      </c>
      <c r="P8" s="143" t="s">
        <v>242</v>
      </c>
    </row>
    <row r="9" spans="1:16" s="85" customFormat="1" ht="51.75" customHeight="1" thickBot="1">
      <c r="A9" s="138" t="s">
        <v>431</v>
      </c>
      <c r="B9" s="121" t="s">
        <v>420</v>
      </c>
      <c r="C9" s="221"/>
      <c r="D9" s="222"/>
      <c r="E9" s="223"/>
      <c r="F9" s="260"/>
      <c r="G9" s="225"/>
      <c r="H9" s="226"/>
      <c r="I9" s="227"/>
      <c r="J9" s="224"/>
      <c r="K9" s="225"/>
      <c r="L9" s="226"/>
      <c r="N9" s="224"/>
      <c r="O9" s="225"/>
      <c r="P9" s="226"/>
    </row>
    <row r="10" spans="1:16" s="85" customFormat="1" ht="33" customHeight="1" thickBot="1">
      <c r="A10" s="229" t="s">
        <v>295</v>
      </c>
      <c r="B10" s="63" t="s">
        <v>421</v>
      </c>
      <c r="C10" s="129" t="s">
        <v>115</v>
      </c>
      <c r="D10" s="276">
        <f>'annexe 1 AE - partie 1A'!D10</f>
        <v>0</v>
      </c>
      <c r="E10" s="223"/>
      <c r="F10" s="261">
        <v>1</v>
      </c>
      <c r="G10" s="131">
        <f t="shared" ref="G10" si="0">D10</f>
        <v>0</v>
      </c>
      <c r="H10" s="144">
        <f t="shared" ref="H10" si="1">G10*F10</f>
        <v>0</v>
      </c>
      <c r="I10" s="151"/>
      <c r="J10" s="262"/>
      <c r="K10" s="131">
        <f t="shared" ref="K10" si="2">G10</f>
        <v>0</v>
      </c>
      <c r="L10" s="144">
        <f t="shared" ref="L10" si="3">K10*J10</f>
        <v>0</v>
      </c>
      <c r="N10" s="262"/>
      <c r="O10" s="131">
        <f t="shared" ref="O10" si="4">K10</f>
        <v>0</v>
      </c>
      <c r="P10" s="144">
        <f t="shared" ref="P10" si="5">O10*N10</f>
        <v>0</v>
      </c>
    </row>
    <row r="11" spans="1:16" s="85" customFormat="1" ht="33" customHeight="1" thickBot="1">
      <c r="A11" s="219"/>
      <c r="B11" s="228" t="s">
        <v>422</v>
      </c>
      <c r="C11" s="220"/>
      <c r="D11" s="230">
        <f>SUM(D10:D10)</f>
        <v>0</v>
      </c>
      <c r="F11" s="154"/>
      <c r="G11" s="157" t="s">
        <v>402</v>
      </c>
      <c r="H11" s="187">
        <f>SUM(H10:H10)</f>
        <v>0</v>
      </c>
      <c r="I11" s="192"/>
      <c r="J11" s="154"/>
      <c r="K11" s="157" t="s">
        <v>402</v>
      </c>
      <c r="L11" s="187">
        <f>SUM(L10:L10)</f>
        <v>0</v>
      </c>
      <c r="N11" s="154"/>
      <c r="O11" s="157" t="s">
        <v>402</v>
      </c>
      <c r="P11" s="187">
        <f>SUM(P10:P10)</f>
        <v>0</v>
      </c>
    </row>
    <row r="12" spans="1:16" s="85" customFormat="1" ht="33" customHeight="1" thickBot="1">
      <c r="A12" s="138" t="s">
        <v>432</v>
      </c>
      <c r="B12" s="121" t="s">
        <v>245</v>
      </c>
      <c r="C12" s="139"/>
      <c r="D12" s="140"/>
      <c r="F12" s="263"/>
      <c r="G12" s="131"/>
      <c r="H12" s="144"/>
      <c r="I12" s="151"/>
      <c r="J12" s="263"/>
      <c r="K12" s="131"/>
      <c r="L12" s="144"/>
      <c r="N12" s="263"/>
      <c r="O12" s="131"/>
      <c r="P12" s="144"/>
    </row>
    <row r="13" spans="1:16" s="85" customFormat="1" ht="62">
      <c r="A13" s="78"/>
      <c r="B13" s="96" t="s">
        <v>325</v>
      </c>
      <c r="C13" s="94"/>
      <c r="D13" s="95"/>
      <c r="F13" s="263"/>
      <c r="G13" s="131"/>
      <c r="H13" s="144"/>
      <c r="I13" s="151"/>
      <c r="J13" s="263"/>
      <c r="K13" s="131"/>
      <c r="L13" s="144"/>
      <c r="N13" s="263"/>
      <c r="O13" s="131"/>
      <c r="P13" s="144"/>
    </row>
    <row r="14" spans="1:16" s="85" customFormat="1" ht="31">
      <c r="A14" s="89" t="s">
        <v>286</v>
      </c>
      <c r="B14" s="63" t="s">
        <v>410</v>
      </c>
      <c r="C14" s="129" t="s">
        <v>115</v>
      </c>
      <c r="D14" s="257">
        <f>'annexe 1 AE - partie 1A'!D14</f>
        <v>0</v>
      </c>
      <c r="E14" s="44"/>
      <c r="F14" s="261">
        <v>4</v>
      </c>
      <c r="G14" s="145">
        <f t="shared" ref="G14:G23" si="6">D14</f>
        <v>0</v>
      </c>
      <c r="H14" s="170">
        <f t="shared" ref="H14:H23" si="7">G14*F14</f>
        <v>0</v>
      </c>
      <c r="I14" s="151"/>
      <c r="J14" s="263"/>
      <c r="K14" s="131">
        <f t="shared" ref="K14:K23" si="8">G14</f>
        <v>0</v>
      </c>
      <c r="L14" s="144">
        <f t="shared" ref="L14:L23" si="9">K14*J14</f>
        <v>0</v>
      </c>
      <c r="N14" s="263"/>
      <c r="O14" s="131">
        <f t="shared" ref="O14:O23" si="10">K14</f>
        <v>0</v>
      </c>
      <c r="P14" s="144">
        <f t="shared" ref="P14:P23" si="11">O14*N14</f>
        <v>0</v>
      </c>
    </row>
    <row r="15" spans="1:16" s="85" customFormat="1" ht="31">
      <c r="A15" s="89" t="s">
        <v>287</v>
      </c>
      <c r="B15" s="63" t="s">
        <v>427</v>
      </c>
      <c r="C15" s="129" t="s">
        <v>115</v>
      </c>
      <c r="D15" s="257">
        <f>'annexe 1 AE - partie 1A'!D15</f>
        <v>0</v>
      </c>
      <c r="E15" s="44"/>
      <c r="F15" s="261">
        <v>4</v>
      </c>
      <c r="G15" s="145">
        <f t="shared" si="6"/>
        <v>0</v>
      </c>
      <c r="H15" s="170">
        <f t="shared" si="7"/>
        <v>0</v>
      </c>
      <c r="I15" s="151"/>
      <c r="J15" s="263"/>
      <c r="K15" s="131">
        <f t="shared" si="8"/>
        <v>0</v>
      </c>
      <c r="L15" s="144">
        <f t="shared" si="9"/>
        <v>0</v>
      </c>
      <c r="N15" s="263"/>
      <c r="O15" s="131">
        <f t="shared" si="10"/>
        <v>0</v>
      </c>
      <c r="P15" s="144">
        <f t="shared" si="11"/>
        <v>0</v>
      </c>
    </row>
    <row r="16" spans="1:16" s="85" customFormat="1" ht="31">
      <c r="A16" s="89" t="s">
        <v>288</v>
      </c>
      <c r="B16" s="63" t="s">
        <v>428</v>
      </c>
      <c r="C16" s="129" t="s">
        <v>115</v>
      </c>
      <c r="D16" s="257">
        <f>'annexe 1 AE - partie 1A'!D16</f>
        <v>0</v>
      </c>
      <c r="E16" s="44"/>
      <c r="F16" s="261">
        <v>4</v>
      </c>
      <c r="G16" s="145">
        <f t="shared" si="6"/>
        <v>0</v>
      </c>
      <c r="H16" s="170">
        <f t="shared" si="7"/>
        <v>0</v>
      </c>
      <c r="I16" s="151"/>
      <c r="J16" s="263"/>
      <c r="K16" s="131">
        <f t="shared" si="8"/>
        <v>0</v>
      </c>
      <c r="L16" s="144">
        <f t="shared" si="9"/>
        <v>0</v>
      </c>
      <c r="N16" s="263"/>
      <c r="O16" s="131">
        <f t="shared" si="10"/>
        <v>0</v>
      </c>
      <c r="P16" s="144">
        <f t="shared" si="11"/>
        <v>0</v>
      </c>
    </row>
    <row r="17" spans="1:16" s="85" customFormat="1" ht="31">
      <c r="A17" s="89" t="s">
        <v>289</v>
      </c>
      <c r="B17" s="63" t="s">
        <v>413</v>
      </c>
      <c r="C17" s="129" t="s">
        <v>115</v>
      </c>
      <c r="D17" s="257">
        <f>'annexe 1 AE - partie 1A'!D17</f>
        <v>0</v>
      </c>
      <c r="E17" s="44"/>
      <c r="F17" s="261">
        <v>4</v>
      </c>
      <c r="G17" s="145">
        <f t="shared" si="6"/>
        <v>0</v>
      </c>
      <c r="H17" s="170">
        <f t="shared" si="7"/>
        <v>0</v>
      </c>
      <c r="I17" s="151"/>
      <c r="J17" s="263"/>
      <c r="K17" s="131">
        <f t="shared" si="8"/>
        <v>0</v>
      </c>
      <c r="L17" s="144">
        <f t="shared" si="9"/>
        <v>0</v>
      </c>
      <c r="N17" s="263"/>
      <c r="O17" s="131">
        <f t="shared" si="10"/>
        <v>0</v>
      </c>
      <c r="P17" s="144">
        <f t="shared" si="11"/>
        <v>0</v>
      </c>
    </row>
    <row r="18" spans="1:16" s="85" customFormat="1" ht="31">
      <c r="A18" s="89" t="s">
        <v>321</v>
      </c>
      <c r="B18" s="63" t="s">
        <v>414</v>
      </c>
      <c r="C18" s="129" t="s">
        <v>115</v>
      </c>
      <c r="D18" s="257">
        <f>'annexe 1 AE - partie 1A'!D18</f>
        <v>0</v>
      </c>
      <c r="E18" s="44"/>
      <c r="F18" s="261">
        <v>4</v>
      </c>
      <c r="G18" s="145">
        <f t="shared" si="6"/>
        <v>0</v>
      </c>
      <c r="H18" s="170">
        <f t="shared" si="7"/>
        <v>0</v>
      </c>
      <c r="I18" s="151"/>
      <c r="J18" s="263"/>
      <c r="K18" s="131">
        <f t="shared" si="8"/>
        <v>0</v>
      </c>
      <c r="L18" s="144">
        <f t="shared" si="9"/>
        <v>0</v>
      </c>
      <c r="N18" s="263"/>
      <c r="O18" s="131">
        <f t="shared" si="10"/>
        <v>0</v>
      </c>
      <c r="P18" s="144">
        <f t="shared" si="11"/>
        <v>0</v>
      </c>
    </row>
    <row r="19" spans="1:16" s="85" customFormat="1" ht="31">
      <c r="A19" s="89" t="s">
        <v>368</v>
      </c>
      <c r="B19" s="63" t="s">
        <v>415</v>
      </c>
      <c r="C19" s="129" t="s">
        <v>115</v>
      </c>
      <c r="D19" s="257">
        <f>'annexe 1 AE - partie 1A'!D19</f>
        <v>0</v>
      </c>
      <c r="E19" s="44"/>
      <c r="F19" s="261">
        <v>4</v>
      </c>
      <c r="G19" s="145">
        <f t="shared" si="6"/>
        <v>0</v>
      </c>
      <c r="H19" s="170">
        <f t="shared" si="7"/>
        <v>0</v>
      </c>
      <c r="I19" s="151"/>
      <c r="J19" s="263"/>
      <c r="K19" s="131">
        <f t="shared" si="8"/>
        <v>0</v>
      </c>
      <c r="L19" s="144">
        <f t="shared" si="9"/>
        <v>0</v>
      </c>
      <c r="N19" s="263"/>
      <c r="O19" s="131">
        <f t="shared" si="10"/>
        <v>0</v>
      </c>
      <c r="P19" s="144">
        <f t="shared" si="11"/>
        <v>0</v>
      </c>
    </row>
    <row r="20" spans="1:16" s="85" customFormat="1" ht="31">
      <c r="A20" s="89" t="s">
        <v>369</v>
      </c>
      <c r="B20" s="63" t="s">
        <v>416</v>
      </c>
      <c r="C20" s="129" t="s">
        <v>115</v>
      </c>
      <c r="D20" s="257">
        <f>'annexe 1 AE - partie 1A'!D20</f>
        <v>0</v>
      </c>
      <c r="E20" s="44"/>
      <c r="F20" s="261">
        <v>4</v>
      </c>
      <c r="G20" s="145">
        <f t="shared" si="6"/>
        <v>0</v>
      </c>
      <c r="H20" s="170">
        <f t="shared" si="7"/>
        <v>0</v>
      </c>
      <c r="I20" s="151"/>
      <c r="J20" s="263"/>
      <c r="K20" s="131">
        <f t="shared" si="8"/>
        <v>0</v>
      </c>
      <c r="L20" s="144">
        <f t="shared" si="9"/>
        <v>0</v>
      </c>
      <c r="N20" s="263"/>
      <c r="O20" s="131">
        <f t="shared" si="10"/>
        <v>0</v>
      </c>
      <c r="P20" s="144">
        <f t="shared" si="11"/>
        <v>0</v>
      </c>
    </row>
    <row r="21" spans="1:16" s="85" customFormat="1" ht="31">
      <c r="A21" s="89" t="s">
        <v>370</v>
      </c>
      <c r="B21" s="63" t="s">
        <v>417</v>
      </c>
      <c r="C21" s="129" t="s">
        <v>115</v>
      </c>
      <c r="D21" s="257">
        <f>'annexe 1 AE - partie 1A'!D21</f>
        <v>0</v>
      </c>
      <c r="E21" s="44"/>
      <c r="F21" s="261">
        <v>4</v>
      </c>
      <c r="G21" s="145">
        <f t="shared" si="6"/>
        <v>0</v>
      </c>
      <c r="H21" s="170">
        <f t="shared" si="7"/>
        <v>0</v>
      </c>
      <c r="I21" s="151"/>
      <c r="J21" s="263"/>
      <c r="K21" s="131">
        <f t="shared" si="8"/>
        <v>0</v>
      </c>
      <c r="L21" s="144">
        <f t="shared" si="9"/>
        <v>0</v>
      </c>
      <c r="N21" s="263"/>
      <c r="O21" s="131">
        <f t="shared" si="10"/>
        <v>0</v>
      </c>
      <c r="P21" s="144">
        <f t="shared" si="11"/>
        <v>0</v>
      </c>
    </row>
    <row r="22" spans="1:16" s="85" customFormat="1" ht="31">
      <c r="A22" s="89" t="s">
        <v>371</v>
      </c>
      <c r="B22" s="63" t="s">
        <v>418</v>
      </c>
      <c r="C22" s="129" t="s">
        <v>115</v>
      </c>
      <c r="D22" s="257">
        <f>'annexe 1 AE - partie 1A'!D22</f>
        <v>0</v>
      </c>
      <c r="E22" s="44"/>
      <c r="F22" s="261">
        <v>4</v>
      </c>
      <c r="G22" s="145">
        <f t="shared" si="6"/>
        <v>0</v>
      </c>
      <c r="H22" s="170">
        <f t="shared" si="7"/>
        <v>0</v>
      </c>
      <c r="I22" s="151"/>
      <c r="J22" s="263"/>
      <c r="K22" s="131">
        <f t="shared" si="8"/>
        <v>0</v>
      </c>
      <c r="L22" s="144">
        <f t="shared" si="9"/>
        <v>0</v>
      </c>
      <c r="N22" s="263"/>
      <c r="O22" s="131">
        <f t="shared" si="10"/>
        <v>0</v>
      </c>
      <c r="P22" s="144">
        <f t="shared" si="11"/>
        <v>0</v>
      </c>
    </row>
    <row r="23" spans="1:16" s="85" customFormat="1" ht="31.5" thickBot="1">
      <c r="A23" s="89" t="s">
        <v>372</v>
      </c>
      <c r="B23" s="63" t="s">
        <v>419</v>
      </c>
      <c r="C23" s="129" t="s">
        <v>115</v>
      </c>
      <c r="D23" s="257">
        <f>'annexe 1 AE - partie 1A'!D23</f>
        <v>0</v>
      </c>
      <c r="E23" s="44"/>
      <c r="F23" s="261">
        <v>4</v>
      </c>
      <c r="G23" s="145">
        <f t="shared" si="6"/>
        <v>0</v>
      </c>
      <c r="H23" s="170">
        <f t="shared" si="7"/>
        <v>0</v>
      </c>
      <c r="I23" s="151"/>
      <c r="J23" s="263"/>
      <c r="K23" s="131">
        <f t="shared" si="8"/>
        <v>0</v>
      </c>
      <c r="L23" s="144">
        <f t="shared" si="9"/>
        <v>0</v>
      </c>
      <c r="N23" s="263"/>
      <c r="O23" s="131">
        <f t="shared" si="10"/>
        <v>0</v>
      </c>
      <c r="P23" s="144">
        <f t="shared" si="11"/>
        <v>0</v>
      </c>
    </row>
    <row r="24" spans="1:16" s="85" customFormat="1" ht="33" customHeight="1" thickBot="1">
      <c r="A24" s="114"/>
      <c r="B24" s="185" t="s">
        <v>276</v>
      </c>
      <c r="C24" s="258"/>
      <c r="D24" s="259">
        <f>SUM(D14:D23)</f>
        <v>0</v>
      </c>
      <c r="E24" s="44"/>
      <c r="F24" s="154"/>
      <c r="G24" s="157" t="s">
        <v>401</v>
      </c>
      <c r="H24" s="259">
        <f>SUM(H14:H23)</f>
        <v>0</v>
      </c>
      <c r="I24" s="192"/>
      <c r="J24" s="154"/>
      <c r="K24" s="157" t="s">
        <v>401</v>
      </c>
      <c r="L24" s="187">
        <f>SUM(L14:L23)</f>
        <v>0</v>
      </c>
      <c r="N24" s="154"/>
      <c r="O24" s="157" t="s">
        <v>401</v>
      </c>
      <c r="P24" s="187">
        <f>SUM(P14:P23)</f>
        <v>0</v>
      </c>
    </row>
    <row r="25" spans="1:16" s="85" customFormat="1" ht="33" customHeight="1" thickBot="1">
      <c r="A25" s="138" t="s">
        <v>433</v>
      </c>
      <c r="B25" s="121" t="s">
        <v>326</v>
      </c>
      <c r="C25" s="122"/>
      <c r="D25" s="123"/>
      <c r="F25" s="264"/>
      <c r="G25" s="141"/>
      <c r="H25" s="168"/>
      <c r="I25" s="151"/>
      <c r="J25" s="167"/>
      <c r="K25" s="141"/>
      <c r="L25" s="168"/>
      <c r="N25" s="264"/>
      <c r="O25" s="141"/>
      <c r="P25" s="168"/>
    </row>
    <row r="26" spans="1:16" s="85" customFormat="1" ht="62">
      <c r="A26" s="115"/>
      <c r="B26" s="116" t="s">
        <v>327</v>
      </c>
      <c r="C26" s="58"/>
      <c r="D26" s="117"/>
      <c r="F26" s="263"/>
      <c r="G26" s="131"/>
      <c r="H26" s="144"/>
      <c r="I26" s="151"/>
      <c r="J26" s="263"/>
      <c r="K26" s="131"/>
      <c r="L26" s="144"/>
      <c r="N26" s="263"/>
      <c r="O26" s="131"/>
      <c r="P26" s="144"/>
    </row>
    <row r="27" spans="1:16" s="44" customFormat="1" ht="33" customHeight="1">
      <c r="A27" s="89" t="s">
        <v>290</v>
      </c>
      <c r="B27" s="63" t="s">
        <v>409</v>
      </c>
      <c r="C27" s="103" t="s">
        <v>10</v>
      </c>
      <c r="D27" s="147">
        <f>'annexe 1 AE - partie 1A'!D27</f>
        <v>0</v>
      </c>
      <c r="F27" s="265"/>
      <c r="G27" s="131">
        <f t="shared" ref="G27:G31" si="12">D27</f>
        <v>0</v>
      </c>
      <c r="H27" s="144">
        <f t="shared" ref="H27:H31" si="13">G27*F27</f>
        <v>0</v>
      </c>
      <c r="I27" s="151"/>
      <c r="J27" s="261">
        <f>4*(15+11)</f>
        <v>104</v>
      </c>
      <c r="K27" s="131">
        <f t="shared" ref="K27:K31" si="14">G27</f>
        <v>0</v>
      </c>
      <c r="L27" s="144">
        <f t="shared" ref="L27:L31" si="15">K27*J27</f>
        <v>0</v>
      </c>
      <c r="N27" s="263"/>
      <c r="O27" s="131">
        <f t="shared" ref="O27:O31" si="16">K27</f>
        <v>0</v>
      </c>
      <c r="P27" s="144">
        <f t="shared" ref="P27:P31" si="17">O27*N27</f>
        <v>0</v>
      </c>
    </row>
    <row r="28" spans="1:16" s="85" customFormat="1" ht="31">
      <c r="A28" s="89" t="s">
        <v>291</v>
      </c>
      <c r="B28" s="63" t="s">
        <v>373</v>
      </c>
      <c r="C28" s="103" t="s">
        <v>10</v>
      </c>
      <c r="D28" s="147">
        <f>'annexe 1 AE - partie 1A'!D28</f>
        <v>0</v>
      </c>
      <c r="F28" s="263"/>
      <c r="G28" s="131">
        <f t="shared" si="12"/>
        <v>0</v>
      </c>
      <c r="H28" s="144">
        <f t="shared" si="13"/>
        <v>0</v>
      </c>
      <c r="I28" s="151"/>
      <c r="J28" s="267">
        <f>2*(2)</f>
        <v>4</v>
      </c>
      <c r="K28" s="131">
        <f t="shared" si="14"/>
        <v>0</v>
      </c>
      <c r="L28" s="144">
        <f t="shared" si="15"/>
        <v>0</v>
      </c>
      <c r="N28" s="263"/>
      <c r="O28" s="131">
        <f t="shared" si="16"/>
        <v>0</v>
      </c>
      <c r="P28" s="144">
        <f t="shared" si="17"/>
        <v>0</v>
      </c>
    </row>
    <row r="29" spans="1:16" s="85" customFormat="1" ht="31">
      <c r="A29" s="89" t="s">
        <v>292</v>
      </c>
      <c r="B29" s="63" t="s">
        <v>374</v>
      </c>
      <c r="C29" s="103" t="s">
        <v>10</v>
      </c>
      <c r="D29" s="147">
        <f>'annexe 1 AE - partie 1A'!D29</f>
        <v>0</v>
      </c>
      <c r="F29" s="263"/>
      <c r="G29" s="131">
        <f t="shared" si="12"/>
        <v>0</v>
      </c>
      <c r="H29" s="144">
        <f t="shared" si="13"/>
        <v>0</v>
      </c>
      <c r="I29" s="151"/>
      <c r="J29" s="263"/>
      <c r="K29" s="131">
        <f t="shared" si="14"/>
        <v>0</v>
      </c>
      <c r="L29" s="144">
        <f t="shared" si="15"/>
        <v>0</v>
      </c>
      <c r="N29" s="263"/>
      <c r="O29" s="131">
        <f t="shared" si="16"/>
        <v>0</v>
      </c>
      <c r="P29" s="144">
        <f t="shared" si="17"/>
        <v>0</v>
      </c>
    </row>
    <row r="30" spans="1:16" s="85" customFormat="1" ht="31">
      <c r="A30" s="89" t="s">
        <v>293</v>
      </c>
      <c r="B30" s="63" t="s">
        <v>375</v>
      </c>
      <c r="C30" s="103" t="s">
        <v>10</v>
      </c>
      <c r="D30" s="147">
        <f>'annexe 1 AE - partie 1A'!D30</f>
        <v>0</v>
      </c>
      <c r="F30" s="263"/>
      <c r="G30" s="131">
        <f t="shared" si="12"/>
        <v>0</v>
      </c>
      <c r="H30" s="144">
        <f t="shared" si="13"/>
        <v>0</v>
      </c>
      <c r="I30" s="151"/>
      <c r="J30" s="267">
        <f>2*(1)</f>
        <v>2</v>
      </c>
      <c r="K30" s="131">
        <f t="shared" si="14"/>
        <v>0</v>
      </c>
      <c r="L30" s="144">
        <f t="shared" si="15"/>
        <v>0</v>
      </c>
      <c r="N30" s="263"/>
      <c r="O30" s="131">
        <f t="shared" si="16"/>
        <v>0</v>
      </c>
      <c r="P30" s="144">
        <f t="shared" si="17"/>
        <v>0</v>
      </c>
    </row>
    <row r="31" spans="1:16" s="85" customFormat="1" ht="31.5" thickBot="1">
      <c r="A31" s="89" t="s">
        <v>294</v>
      </c>
      <c r="B31" s="63" t="s">
        <v>376</v>
      </c>
      <c r="C31" s="103" t="s">
        <v>10</v>
      </c>
      <c r="D31" s="147">
        <f>'annexe 1 AE - partie 1A'!D31</f>
        <v>0</v>
      </c>
      <c r="F31" s="266"/>
      <c r="G31" s="156">
        <f t="shared" si="12"/>
        <v>0</v>
      </c>
      <c r="H31" s="169">
        <f t="shared" si="13"/>
        <v>0</v>
      </c>
      <c r="I31" s="151"/>
      <c r="J31" s="268">
        <f>4*(1)</f>
        <v>4</v>
      </c>
      <c r="K31" s="156">
        <f t="shared" si="14"/>
        <v>0</v>
      </c>
      <c r="L31" s="169">
        <f t="shared" si="15"/>
        <v>0</v>
      </c>
      <c r="N31" s="263"/>
      <c r="O31" s="156">
        <f t="shared" si="16"/>
        <v>0</v>
      </c>
      <c r="P31" s="169">
        <f t="shared" si="17"/>
        <v>0</v>
      </c>
    </row>
    <row r="32" spans="1:16" s="85" customFormat="1" ht="33" customHeight="1" thickBot="1">
      <c r="A32" s="97"/>
      <c r="B32" s="98"/>
      <c r="C32" s="61"/>
      <c r="D32" s="83"/>
      <c r="F32" s="154"/>
      <c r="G32" s="157" t="s">
        <v>296</v>
      </c>
      <c r="H32" s="158">
        <f>SUM(H27:H31)</f>
        <v>0</v>
      </c>
      <c r="I32" s="151"/>
      <c r="J32" s="154"/>
      <c r="K32" s="155" t="s">
        <v>296</v>
      </c>
      <c r="L32" s="158">
        <f>SUM(L27:L31)</f>
        <v>0</v>
      </c>
      <c r="N32" s="154"/>
      <c r="O32" s="155" t="s">
        <v>296</v>
      </c>
      <c r="P32" s="158">
        <f>SUM(P27:P31)</f>
        <v>0</v>
      </c>
    </row>
    <row r="33" spans="1:16" s="85" customFormat="1" ht="66" customHeight="1">
      <c r="A33" s="281" t="s">
        <v>434</v>
      </c>
      <c r="B33" s="124" t="s">
        <v>328</v>
      </c>
      <c r="C33" s="94"/>
      <c r="D33" s="95"/>
      <c r="F33" s="264"/>
      <c r="G33" s="141"/>
      <c r="H33" s="168"/>
      <c r="I33" s="151"/>
      <c r="J33" s="167"/>
      <c r="K33" s="141"/>
      <c r="L33" s="168"/>
      <c r="N33" s="264"/>
      <c r="O33" s="141"/>
      <c r="P33" s="168"/>
    </row>
    <row r="34" spans="1:16" s="85" customFormat="1" ht="30" customHeight="1">
      <c r="A34" s="89" t="s">
        <v>248</v>
      </c>
      <c r="B34" s="91" t="s">
        <v>83</v>
      </c>
      <c r="C34" s="92" t="s">
        <v>10</v>
      </c>
      <c r="D34" s="93">
        <f>'annexe 1 AE - partie 1A'!D34</f>
        <v>0</v>
      </c>
      <c r="F34" s="263"/>
      <c r="G34" s="131">
        <f t="shared" ref="G34:G57" si="18">D34</f>
        <v>0</v>
      </c>
      <c r="H34" s="144">
        <f t="shared" ref="H34:H57" si="19">G34*F34</f>
        <v>0</v>
      </c>
      <c r="I34" s="151"/>
      <c r="J34" s="263"/>
      <c r="K34" s="131">
        <f t="shared" ref="K34:K57" si="20">G34</f>
        <v>0</v>
      </c>
      <c r="L34" s="144">
        <f t="shared" ref="L34:L57" si="21">K34*J34</f>
        <v>0</v>
      </c>
      <c r="N34" s="267">
        <v>10</v>
      </c>
      <c r="O34" s="131">
        <f t="shared" ref="O34:O57" si="22">K34</f>
        <v>0</v>
      </c>
      <c r="P34" s="144">
        <f t="shared" ref="P34:P57" si="23">O34*N34</f>
        <v>0</v>
      </c>
    </row>
    <row r="35" spans="1:16" s="85" customFormat="1" ht="30" customHeight="1">
      <c r="A35" s="89" t="s">
        <v>249</v>
      </c>
      <c r="B35" s="91" t="s">
        <v>84</v>
      </c>
      <c r="C35" s="92" t="s">
        <v>10</v>
      </c>
      <c r="D35" s="93">
        <f>'annexe 1 AE - partie 1A'!D35</f>
        <v>0</v>
      </c>
      <c r="F35" s="263"/>
      <c r="G35" s="131">
        <f t="shared" si="18"/>
        <v>0</v>
      </c>
      <c r="H35" s="144">
        <f t="shared" si="19"/>
        <v>0</v>
      </c>
      <c r="I35" s="151"/>
      <c r="J35" s="263"/>
      <c r="K35" s="131">
        <f t="shared" si="20"/>
        <v>0</v>
      </c>
      <c r="L35" s="144">
        <f t="shared" si="21"/>
        <v>0</v>
      </c>
      <c r="N35" s="267">
        <v>20</v>
      </c>
      <c r="O35" s="131">
        <f t="shared" si="22"/>
        <v>0</v>
      </c>
      <c r="P35" s="144">
        <f t="shared" si="23"/>
        <v>0</v>
      </c>
    </row>
    <row r="36" spans="1:16" s="85" customFormat="1" ht="30" customHeight="1">
      <c r="A36" s="89" t="s">
        <v>250</v>
      </c>
      <c r="B36" s="91" t="s">
        <v>222</v>
      </c>
      <c r="C36" s="92" t="s">
        <v>10</v>
      </c>
      <c r="D36" s="93">
        <f>'annexe 1 AE - partie 1A'!D36</f>
        <v>0</v>
      </c>
      <c r="F36" s="263"/>
      <c r="G36" s="131">
        <f t="shared" si="18"/>
        <v>0</v>
      </c>
      <c r="H36" s="144">
        <f t="shared" si="19"/>
        <v>0</v>
      </c>
      <c r="I36" s="151"/>
      <c r="J36" s="263"/>
      <c r="K36" s="131">
        <f t="shared" si="20"/>
        <v>0</v>
      </c>
      <c r="L36" s="144">
        <f t="shared" si="21"/>
        <v>0</v>
      </c>
      <c r="N36" s="267">
        <v>10</v>
      </c>
      <c r="O36" s="131">
        <f t="shared" si="22"/>
        <v>0</v>
      </c>
      <c r="P36" s="144">
        <f t="shared" si="23"/>
        <v>0</v>
      </c>
    </row>
    <row r="37" spans="1:16" s="85" customFormat="1" ht="30" customHeight="1">
      <c r="A37" s="89" t="s">
        <v>251</v>
      </c>
      <c r="B37" s="91" t="s">
        <v>85</v>
      </c>
      <c r="C37" s="92" t="s">
        <v>10</v>
      </c>
      <c r="D37" s="93">
        <f>'annexe 1 AE - partie 1A'!D37</f>
        <v>0</v>
      </c>
      <c r="F37" s="263"/>
      <c r="G37" s="131">
        <f t="shared" si="18"/>
        <v>0</v>
      </c>
      <c r="H37" s="144">
        <f t="shared" si="19"/>
        <v>0</v>
      </c>
      <c r="I37" s="151"/>
      <c r="J37" s="263"/>
      <c r="K37" s="131">
        <f t="shared" si="20"/>
        <v>0</v>
      </c>
      <c r="L37" s="144">
        <f t="shared" si="21"/>
        <v>0</v>
      </c>
      <c r="N37" s="267">
        <v>10</v>
      </c>
      <c r="O37" s="131">
        <f t="shared" si="22"/>
        <v>0</v>
      </c>
      <c r="P37" s="144">
        <f t="shared" si="23"/>
        <v>0</v>
      </c>
    </row>
    <row r="38" spans="1:16" s="85" customFormat="1" ht="30" customHeight="1">
      <c r="A38" s="89" t="s">
        <v>252</v>
      </c>
      <c r="B38" s="91" t="s">
        <v>86</v>
      </c>
      <c r="C38" s="92" t="s">
        <v>10</v>
      </c>
      <c r="D38" s="93">
        <f>'annexe 1 AE - partie 1A'!D38</f>
        <v>0</v>
      </c>
      <c r="F38" s="263"/>
      <c r="G38" s="131">
        <f t="shared" si="18"/>
        <v>0</v>
      </c>
      <c r="H38" s="144">
        <f t="shared" si="19"/>
        <v>0</v>
      </c>
      <c r="I38" s="151"/>
      <c r="J38" s="263"/>
      <c r="K38" s="131">
        <f t="shared" si="20"/>
        <v>0</v>
      </c>
      <c r="L38" s="144">
        <f t="shared" si="21"/>
        <v>0</v>
      </c>
      <c r="N38" s="267">
        <v>10</v>
      </c>
      <c r="O38" s="131">
        <f t="shared" si="22"/>
        <v>0</v>
      </c>
      <c r="P38" s="144">
        <f t="shared" si="23"/>
        <v>0</v>
      </c>
    </row>
    <row r="39" spans="1:16" s="85" customFormat="1" ht="30" customHeight="1">
      <c r="A39" s="89" t="s">
        <v>253</v>
      </c>
      <c r="B39" s="91" t="s">
        <v>87</v>
      </c>
      <c r="C39" s="92" t="s">
        <v>10</v>
      </c>
      <c r="D39" s="93">
        <f>'annexe 1 AE - partie 1A'!D39</f>
        <v>0</v>
      </c>
      <c r="F39" s="263"/>
      <c r="G39" s="131">
        <f t="shared" si="18"/>
        <v>0</v>
      </c>
      <c r="H39" s="144">
        <f t="shared" si="19"/>
        <v>0</v>
      </c>
      <c r="I39" s="151"/>
      <c r="J39" s="263"/>
      <c r="K39" s="131">
        <f t="shared" si="20"/>
        <v>0</v>
      </c>
      <c r="L39" s="144">
        <f t="shared" si="21"/>
        <v>0</v>
      </c>
      <c r="N39" s="267">
        <v>10</v>
      </c>
      <c r="O39" s="131">
        <f t="shared" si="22"/>
        <v>0</v>
      </c>
      <c r="P39" s="144">
        <f t="shared" si="23"/>
        <v>0</v>
      </c>
    </row>
    <row r="40" spans="1:16" s="85" customFormat="1" ht="30" customHeight="1">
      <c r="A40" s="89" t="s">
        <v>254</v>
      </c>
      <c r="B40" s="91" t="s">
        <v>127</v>
      </c>
      <c r="C40" s="92" t="s">
        <v>10</v>
      </c>
      <c r="D40" s="93">
        <f>'annexe 1 AE - partie 1A'!D40</f>
        <v>0</v>
      </c>
      <c r="F40" s="263"/>
      <c r="G40" s="131">
        <f t="shared" si="18"/>
        <v>0</v>
      </c>
      <c r="H40" s="144">
        <f t="shared" si="19"/>
        <v>0</v>
      </c>
      <c r="I40" s="151"/>
      <c r="J40" s="263"/>
      <c r="K40" s="131">
        <f t="shared" si="20"/>
        <v>0</v>
      </c>
      <c r="L40" s="144">
        <f t="shared" si="21"/>
        <v>0</v>
      </c>
      <c r="N40" s="267">
        <v>10</v>
      </c>
      <c r="O40" s="131">
        <f t="shared" si="22"/>
        <v>0</v>
      </c>
      <c r="P40" s="144">
        <f t="shared" si="23"/>
        <v>0</v>
      </c>
    </row>
    <row r="41" spans="1:16" s="85" customFormat="1" ht="30" customHeight="1">
      <c r="A41" s="89" t="s">
        <v>255</v>
      </c>
      <c r="B41" s="91" t="s">
        <v>129</v>
      </c>
      <c r="C41" s="92" t="s">
        <v>10</v>
      </c>
      <c r="D41" s="93">
        <f>'annexe 1 AE - partie 1A'!D41</f>
        <v>0</v>
      </c>
      <c r="F41" s="263"/>
      <c r="G41" s="131">
        <f t="shared" si="18"/>
        <v>0</v>
      </c>
      <c r="H41" s="144">
        <f t="shared" si="19"/>
        <v>0</v>
      </c>
      <c r="I41" s="151"/>
      <c r="J41" s="263"/>
      <c r="K41" s="131">
        <f t="shared" si="20"/>
        <v>0</v>
      </c>
      <c r="L41" s="144">
        <f t="shared" si="21"/>
        <v>0</v>
      </c>
      <c r="N41" s="267">
        <v>10</v>
      </c>
      <c r="O41" s="131">
        <f t="shared" si="22"/>
        <v>0</v>
      </c>
      <c r="P41" s="144">
        <f t="shared" si="23"/>
        <v>0</v>
      </c>
    </row>
    <row r="42" spans="1:16" s="85" customFormat="1" ht="30" customHeight="1">
      <c r="A42" s="89" t="s">
        <v>256</v>
      </c>
      <c r="B42" s="91" t="s">
        <v>128</v>
      </c>
      <c r="C42" s="92" t="s">
        <v>10</v>
      </c>
      <c r="D42" s="93">
        <f>'annexe 1 AE - partie 1A'!D42</f>
        <v>0</v>
      </c>
      <c r="F42" s="263"/>
      <c r="G42" s="131">
        <f t="shared" si="18"/>
        <v>0</v>
      </c>
      <c r="H42" s="144">
        <f t="shared" si="19"/>
        <v>0</v>
      </c>
      <c r="I42" s="151"/>
      <c r="J42" s="263"/>
      <c r="K42" s="131">
        <f t="shared" si="20"/>
        <v>0</v>
      </c>
      <c r="L42" s="144">
        <f t="shared" si="21"/>
        <v>0</v>
      </c>
      <c r="N42" s="267">
        <v>5</v>
      </c>
      <c r="O42" s="131">
        <f t="shared" si="22"/>
        <v>0</v>
      </c>
      <c r="P42" s="144">
        <f t="shared" si="23"/>
        <v>0</v>
      </c>
    </row>
    <row r="43" spans="1:16" s="85" customFormat="1" ht="33" customHeight="1">
      <c r="A43" s="89" t="s">
        <v>257</v>
      </c>
      <c r="B43" s="87" t="s">
        <v>134</v>
      </c>
      <c r="C43" s="88" t="s">
        <v>10</v>
      </c>
      <c r="D43" s="93">
        <f>'annexe 1 AE - partie 1A'!D43</f>
        <v>0</v>
      </c>
      <c r="F43" s="263"/>
      <c r="G43" s="131">
        <f t="shared" si="18"/>
        <v>0</v>
      </c>
      <c r="H43" s="144">
        <f t="shared" si="19"/>
        <v>0</v>
      </c>
      <c r="I43" s="151"/>
      <c r="J43" s="263"/>
      <c r="K43" s="131">
        <f t="shared" si="20"/>
        <v>0</v>
      </c>
      <c r="L43" s="144">
        <f t="shared" si="21"/>
        <v>0</v>
      </c>
      <c r="N43" s="267">
        <v>5</v>
      </c>
      <c r="O43" s="131">
        <f t="shared" si="22"/>
        <v>0</v>
      </c>
      <c r="P43" s="144">
        <f t="shared" si="23"/>
        <v>0</v>
      </c>
    </row>
    <row r="44" spans="1:16" s="85" customFormat="1" ht="33" customHeight="1">
      <c r="A44" s="89" t="s">
        <v>258</v>
      </c>
      <c r="B44" s="87" t="s">
        <v>135</v>
      </c>
      <c r="C44" s="88" t="s">
        <v>10</v>
      </c>
      <c r="D44" s="93">
        <f>'annexe 1 AE - partie 1A'!D44</f>
        <v>0</v>
      </c>
      <c r="F44" s="263"/>
      <c r="G44" s="131">
        <f t="shared" si="18"/>
        <v>0</v>
      </c>
      <c r="H44" s="144">
        <f t="shared" si="19"/>
        <v>0</v>
      </c>
      <c r="I44" s="151"/>
      <c r="J44" s="263"/>
      <c r="K44" s="131">
        <f t="shared" si="20"/>
        <v>0</v>
      </c>
      <c r="L44" s="144">
        <f t="shared" si="21"/>
        <v>0</v>
      </c>
      <c r="N44" s="267">
        <v>2</v>
      </c>
      <c r="O44" s="131">
        <f t="shared" si="22"/>
        <v>0</v>
      </c>
      <c r="P44" s="144">
        <f t="shared" si="23"/>
        <v>0</v>
      </c>
    </row>
    <row r="45" spans="1:16" s="85" customFormat="1" ht="33" customHeight="1">
      <c r="A45" s="89" t="s">
        <v>259</v>
      </c>
      <c r="B45" s="87" t="s">
        <v>136</v>
      </c>
      <c r="C45" s="88" t="s">
        <v>10</v>
      </c>
      <c r="D45" s="93">
        <f>'annexe 1 AE - partie 1A'!D45</f>
        <v>0</v>
      </c>
      <c r="F45" s="263"/>
      <c r="G45" s="131">
        <f t="shared" si="18"/>
        <v>0</v>
      </c>
      <c r="H45" s="144">
        <f t="shared" si="19"/>
        <v>0</v>
      </c>
      <c r="I45" s="151"/>
      <c r="J45" s="263"/>
      <c r="K45" s="131">
        <f t="shared" si="20"/>
        <v>0</v>
      </c>
      <c r="L45" s="144">
        <f t="shared" si="21"/>
        <v>0</v>
      </c>
      <c r="N45" s="267">
        <v>2</v>
      </c>
      <c r="O45" s="131">
        <f t="shared" si="22"/>
        <v>0</v>
      </c>
      <c r="P45" s="144">
        <f t="shared" si="23"/>
        <v>0</v>
      </c>
    </row>
    <row r="46" spans="1:16" s="85" customFormat="1" ht="33" customHeight="1">
      <c r="A46" s="89" t="s">
        <v>260</v>
      </c>
      <c r="B46" s="87" t="s">
        <v>137</v>
      </c>
      <c r="C46" s="88" t="s">
        <v>10</v>
      </c>
      <c r="D46" s="93">
        <f>'annexe 1 AE - partie 1A'!D46</f>
        <v>0</v>
      </c>
      <c r="F46" s="263"/>
      <c r="G46" s="131">
        <f t="shared" si="18"/>
        <v>0</v>
      </c>
      <c r="H46" s="144">
        <f t="shared" si="19"/>
        <v>0</v>
      </c>
      <c r="I46" s="151"/>
      <c r="J46" s="263"/>
      <c r="K46" s="131">
        <f t="shared" si="20"/>
        <v>0</v>
      </c>
      <c r="L46" s="144">
        <f t="shared" si="21"/>
        <v>0</v>
      </c>
      <c r="N46" s="267">
        <v>3</v>
      </c>
      <c r="O46" s="131">
        <f t="shared" si="22"/>
        <v>0</v>
      </c>
      <c r="P46" s="144">
        <f t="shared" si="23"/>
        <v>0</v>
      </c>
    </row>
    <row r="47" spans="1:16" s="85" customFormat="1" ht="33" customHeight="1">
      <c r="A47" s="146" t="s">
        <v>261</v>
      </c>
      <c r="B47" s="63" t="s">
        <v>314</v>
      </c>
      <c r="C47" s="129" t="s">
        <v>10</v>
      </c>
      <c r="D47" s="93">
        <f>'annexe 1 AE - partie 1A'!D47</f>
        <v>0</v>
      </c>
      <c r="F47" s="263"/>
      <c r="G47" s="131">
        <f t="shared" si="18"/>
        <v>0</v>
      </c>
      <c r="H47" s="144">
        <f t="shared" si="19"/>
        <v>0</v>
      </c>
      <c r="I47" s="151"/>
      <c r="J47" s="263"/>
      <c r="K47" s="131">
        <f t="shared" si="20"/>
        <v>0</v>
      </c>
      <c r="L47" s="144">
        <f t="shared" si="21"/>
        <v>0</v>
      </c>
      <c r="N47" s="267">
        <v>10</v>
      </c>
      <c r="O47" s="131">
        <f t="shared" si="22"/>
        <v>0</v>
      </c>
      <c r="P47" s="144">
        <f t="shared" si="23"/>
        <v>0</v>
      </c>
    </row>
    <row r="48" spans="1:16" s="85" customFormat="1" ht="33" customHeight="1">
      <c r="A48" s="146" t="s">
        <v>262</v>
      </c>
      <c r="B48" s="63" t="s">
        <v>315</v>
      </c>
      <c r="C48" s="129" t="s">
        <v>10</v>
      </c>
      <c r="D48" s="93">
        <f>'annexe 1 AE - partie 1A'!D48</f>
        <v>0</v>
      </c>
      <c r="F48" s="263"/>
      <c r="G48" s="131">
        <f t="shared" si="18"/>
        <v>0</v>
      </c>
      <c r="H48" s="144">
        <f t="shared" si="19"/>
        <v>0</v>
      </c>
      <c r="I48" s="151"/>
      <c r="J48" s="263"/>
      <c r="K48" s="131">
        <f t="shared" si="20"/>
        <v>0</v>
      </c>
      <c r="L48" s="144">
        <f t="shared" si="21"/>
        <v>0</v>
      </c>
      <c r="N48" s="267">
        <v>10</v>
      </c>
      <c r="O48" s="131">
        <f t="shared" si="22"/>
        <v>0</v>
      </c>
      <c r="P48" s="144">
        <f t="shared" si="23"/>
        <v>0</v>
      </c>
    </row>
    <row r="49" spans="1:16" s="85" customFormat="1" ht="33" customHeight="1">
      <c r="A49" s="89" t="s">
        <v>263</v>
      </c>
      <c r="B49" s="63" t="s">
        <v>82</v>
      </c>
      <c r="C49" s="129" t="s">
        <v>10</v>
      </c>
      <c r="D49" s="93">
        <f>'annexe 1 AE - partie 1A'!D49</f>
        <v>0</v>
      </c>
      <c r="F49" s="263"/>
      <c r="G49" s="131">
        <f t="shared" si="18"/>
        <v>0</v>
      </c>
      <c r="H49" s="144">
        <f t="shared" si="19"/>
        <v>0</v>
      </c>
      <c r="I49" s="151"/>
      <c r="J49" s="263"/>
      <c r="K49" s="131">
        <f t="shared" si="20"/>
        <v>0</v>
      </c>
      <c r="L49" s="144">
        <f t="shared" si="21"/>
        <v>0</v>
      </c>
      <c r="N49" s="267">
        <v>4</v>
      </c>
      <c r="O49" s="131">
        <f t="shared" si="22"/>
        <v>0</v>
      </c>
      <c r="P49" s="144">
        <f t="shared" si="23"/>
        <v>0</v>
      </c>
    </row>
    <row r="50" spans="1:16" s="85" customFormat="1" ht="33" customHeight="1">
      <c r="A50" s="89" t="s">
        <v>264</v>
      </c>
      <c r="B50" s="111" t="s">
        <v>152</v>
      </c>
      <c r="C50" s="129" t="s">
        <v>10</v>
      </c>
      <c r="D50" s="93">
        <f>'annexe 1 AE - partie 1A'!D50</f>
        <v>0</v>
      </c>
      <c r="F50" s="263"/>
      <c r="G50" s="131">
        <f t="shared" si="18"/>
        <v>0</v>
      </c>
      <c r="H50" s="144">
        <f t="shared" si="19"/>
        <v>0</v>
      </c>
      <c r="I50" s="151"/>
      <c r="J50" s="263"/>
      <c r="K50" s="131">
        <f t="shared" si="20"/>
        <v>0</v>
      </c>
      <c r="L50" s="144">
        <f t="shared" si="21"/>
        <v>0</v>
      </c>
      <c r="N50" s="267">
        <v>10</v>
      </c>
      <c r="O50" s="131">
        <f t="shared" si="22"/>
        <v>0</v>
      </c>
      <c r="P50" s="144">
        <f t="shared" si="23"/>
        <v>0</v>
      </c>
    </row>
    <row r="51" spans="1:16" s="85" customFormat="1" ht="33" customHeight="1">
      <c r="A51" s="89" t="s">
        <v>265</v>
      </c>
      <c r="B51" s="63" t="s">
        <v>130</v>
      </c>
      <c r="C51" s="129" t="s">
        <v>10</v>
      </c>
      <c r="D51" s="93">
        <f>'annexe 1 AE - partie 1A'!D51</f>
        <v>0</v>
      </c>
      <c r="F51" s="263"/>
      <c r="G51" s="131">
        <f t="shared" si="18"/>
        <v>0</v>
      </c>
      <c r="H51" s="144">
        <f t="shared" si="19"/>
        <v>0</v>
      </c>
      <c r="I51" s="151"/>
      <c r="J51" s="263"/>
      <c r="K51" s="131">
        <f t="shared" si="20"/>
        <v>0</v>
      </c>
      <c r="L51" s="144">
        <f t="shared" si="21"/>
        <v>0</v>
      </c>
      <c r="N51" s="267">
        <v>50</v>
      </c>
      <c r="O51" s="131">
        <f t="shared" si="22"/>
        <v>0</v>
      </c>
      <c r="P51" s="144">
        <f t="shared" si="23"/>
        <v>0</v>
      </c>
    </row>
    <row r="52" spans="1:16" s="85" customFormat="1" ht="33" customHeight="1">
      <c r="A52" s="89" t="s">
        <v>266</v>
      </c>
      <c r="B52" s="63" t="s">
        <v>236</v>
      </c>
      <c r="C52" s="129" t="s">
        <v>10</v>
      </c>
      <c r="D52" s="93">
        <f>'annexe 1 AE - partie 1A'!D52</f>
        <v>0</v>
      </c>
      <c r="F52" s="263"/>
      <c r="G52" s="131">
        <f t="shared" si="18"/>
        <v>0</v>
      </c>
      <c r="H52" s="144">
        <f t="shared" si="19"/>
        <v>0</v>
      </c>
      <c r="I52" s="151"/>
      <c r="J52" s="263"/>
      <c r="K52" s="131">
        <f t="shared" si="20"/>
        <v>0</v>
      </c>
      <c r="L52" s="144">
        <f t="shared" si="21"/>
        <v>0</v>
      </c>
      <c r="N52" s="267">
        <v>20</v>
      </c>
      <c r="O52" s="131">
        <f t="shared" si="22"/>
        <v>0</v>
      </c>
      <c r="P52" s="144">
        <f t="shared" si="23"/>
        <v>0</v>
      </c>
    </row>
    <row r="53" spans="1:16" s="85" customFormat="1" ht="33" customHeight="1">
      <c r="A53" s="89" t="s">
        <v>267</v>
      </c>
      <c r="B53" s="63" t="s">
        <v>237</v>
      </c>
      <c r="C53" s="129" t="s">
        <v>10</v>
      </c>
      <c r="D53" s="93">
        <f>'annexe 1 AE - partie 1A'!D53</f>
        <v>0</v>
      </c>
      <c r="F53" s="263"/>
      <c r="G53" s="131">
        <f t="shared" si="18"/>
        <v>0</v>
      </c>
      <c r="H53" s="144">
        <f t="shared" si="19"/>
        <v>0</v>
      </c>
      <c r="I53" s="151"/>
      <c r="J53" s="263"/>
      <c r="K53" s="131">
        <f t="shared" si="20"/>
        <v>0</v>
      </c>
      <c r="L53" s="144">
        <f t="shared" si="21"/>
        <v>0</v>
      </c>
      <c r="N53" s="267">
        <v>4</v>
      </c>
      <c r="O53" s="131">
        <f t="shared" si="22"/>
        <v>0</v>
      </c>
      <c r="P53" s="144">
        <f t="shared" si="23"/>
        <v>0</v>
      </c>
    </row>
    <row r="54" spans="1:16" s="85" customFormat="1" ht="33" customHeight="1">
      <c r="A54" s="89" t="s">
        <v>268</v>
      </c>
      <c r="B54" s="63" t="s">
        <v>225</v>
      </c>
      <c r="C54" s="129" t="s">
        <v>115</v>
      </c>
      <c r="D54" s="93">
        <f>'annexe 1 AE - partie 1A'!D54</f>
        <v>0</v>
      </c>
      <c r="F54" s="263"/>
      <c r="G54" s="131">
        <f t="shared" si="18"/>
        <v>0</v>
      </c>
      <c r="H54" s="144">
        <f t="shared" si="19"/>
        <v>0</v>
      </c>
      <c r="I54" s="151"/>
      <c r="J54" s="263"/>
      <c r="K54" s="131">
        <f t="shared" si="20"/>
        <v>0</v>
      </c>
      <c r="L54" s="144">
        <f t="shared" si="21"/>
        <v>0</v>
      </c>
      <c r="N54" s="267">
        <v>7</v>
      </c>
      <c r="O54" s="131">
        <f t="shared" si="22"/>
        <v>0</v>
      </c>
      <c r="P54" s="144">
        <f t="shared" si="23"/>
        <v>0</v>
      </c>
    </row>
    <row r="55" spans="1:16" s="85" customFormat="1" ht="33" customHeight="1">
      <c r="A55" s="89" t="s">
        <v>269</v>
      </c>
      <c r="B55" s="63" t="s">
        <v>238</v>
      </c>
      <c r="C55" s="129" t="s">
        <v>10</v>
      </c>
      <c r="D55" s="93">
        <f>'annexe 1 AE - partie 1A'!D55</f>
        <v>0</v>
      </c>
      <c r="F55" s="263"/>
      <c r="G55" s="131">
        <f t="shared" si="18"/>
        <v>0</v>
      </c>
      <c r="H55" s="144">
        <f t="shared" si="19"/>
        <v>0</v>
      </c>
      <c r="I55" s="151"/>
      <c r="J55" s="263"/>
      <c r="K55" s="131">
        <f t="shared" si="20"/>
        <v>0</v>
      </c>
      <c r="L55" s="144">
        <f t="shared" si="21"/>
        <v>0</v>
      </c>
      <c r="N55" s="267">
        <v>4</v>
      </c>
      <c r="O55" s="131">
        <f t="shared" si="22"/>
        <v>0</v>
      </c>
      <c r="P55" s="144">
        <f t="shared" si="23"/>
        <v>0</v>
      </c>
    </row>
    <row r="56" spans="1:16" s="85" customFormat="1" ht="33" customHeight="1">
      <c r="A56" s="89" t="s">
        <v>316</v>
      </c>
      <c r="B56" s="63" t="s">
        <v>224</v>
      </c>
      <c r="C56" s="129" t="s">
        <v>115</v>
      </c>
      <c r="D56" s="93">
        <f>'annexe 1 AE - partie 1A'!D56</f>
        <v>0</v>
      </c>
      <c r="F56" s="263"/>
      <c r="G56" s="131">
        <f t="shared" si="18"/>
        <v>0</v>
      </c>
      <c r="H56" s="144">
        <f t="shared" si="19"/>
        <v>0</v>
      </c>
      <c r="I56" s="151"/>
      <c r="J56" s="263"/>
      <c r="K56" s="131">
        <f t="shared" si="20"/>
        <v>0</v>
      </c>
      <c r="L56" s="144">
        <f t="shared" si="21"/>
        <v>0</v>
      </c>
      <c r="N56" s="267">
        <v>20</v>
      </c>
      <c r="O56" s="131">
        <f t="shared" si="22"/>
        <v>0</v>
      </c>
      <c r="P56" s="144">
        <f t="shared" si="23"/>
        <v>0</v>
      </c>
    </row>
    <row r="57" spans="1:16" s="85" customFormat="1" ht="33" customHeight="1" thickBot="1">
      <c r="A57" s="89" t="s">
        <v>317</v>
      </c>
      <c r="B57" s="63" t="s">
        <v>239</v>
      </c>
      <c r="C57" s="129" t="s">
        <v>10</v>
      </c>
      <c r="D57" s="93">
        <f>'annexe 1 AE - partie 1A'!D57</f>
        <v>0</v>
      </c>
      <c r="F57" s="263"/>
      <c r="G57" s="131">
        <f t="shared" si="18"/>
        <v>0</v>
      </c>
      <c r="H57" s="144">
        <f t="shared" si="19"/>
        <v>0</v>
      </c>
      <c r="I57" s="151"/>
      <c r="J57" s="263"/>
      <c r="K57" s="131">
        <f t="shared" si="20"/>
        <v>0</v>
      </c>
      <c r="L57" s="144">
        <f t="shared" si="21"/>
        <v>0</v>
      </c>
      <c r="N57" s="267">
        <v>4</v>
      </c>
      <c r="O57" s="131">
        <f t="shared" si="22"/>
        <v>0</v>
      </c>
      <c r="P57" s="144">
        <f t="shared" si="23"/>
        <v>0</v>
      </c>
    </row>
    <row r="58" spans="1:16" s="85" customFormat="1" ht="33" customHeight="1" thickBot="1">
      <c r="A58" s="110"/>
      <c r="B58" s="193"/>
      <c r="C58" s="61"/>
      <c r="D58" s="82"/>
      <c r="F58" s="154"/>
      <c r="G58" s="157" t="s">
        <v>297</v>
      </c>
      <c r="H58" s="158">
        <f>SUM(H34:H57)</f>
        <v>0</v>
      </c>
      <c r="I58" s="151"/>
      <c r="J58" s="154"/>
      <c r="K58" s="155" t="s">
        <v>297</v>
      </c>
      <c r="L58" s="158">
        <f>SUM(L34:L57)</f>
        <v>0</v>
      </c>
      <c r="N58" s="154"/>
      <c r="O58" s="155" t="s">
        <v>297</v>
      </c>
      <c r="P58" s="158">
        <f>SUM(P34:P57)</f>
        <v>0</v>
      </c>
    </row>
    <row r="59" spans="1:16" s="85" customFormat="1" ht="33" customHeight="1">
      <c r="A59" s="281" t="s">
        <v>435</v>
      </c>
      <c r="B59" s="188" t="s">
        <v>284</v>
      </c>
      <c r="C59" s="189"/>
      <c r="D59" s="120"/>
      <c r="F59" s="263"/>
      <c r="G59" s="131"/>
      <c r="H59" s="144"/>
      <c r="I59" s="151"/>
      <c r="J59" s="263"/>
      <c r="K59" s="131"/>
      <c r="L59" s="144"/>
      <c r="N59" s="263"/>
      <c r="O59" s="131"/>
      <c r="P59" s="144"/>
    </row>
    <row r="60" spans="1:16" s="85" customFormat="1" ht="33" customHeight="1">
      <c r="A60" s="89" t="s">
        <v>270</v>
      </c>
      <c r="B60" s="191" t="s">
        <v>277</v>
      </c>
      <c r="C60" s="129" t="s">
        <v>10</v>
      </c>
      <c r="D60" s="104">
        <f>'annexe 1 AE - partie 1A'!D60</f>
        <v>0</v>
      </c>
      <c r="F60" s="263"/>
      <c r="G60" s="131">
        <f t="shared" ref="G60:G66" si="24">D60</f>
        <v>0</v>
      </c>
      <c r="H60" s="144">
        <f t="shared" ref="H60:H66" si="25">G60*F60</f>
        <v>0</v>
      </c>
      <c r="I60" s="151"/>
      <c r="J60" s="263"/>
      <c r="K60" s="131">
        <f t="shared" ref="K60:K66" si="26">G60</f>
        <v>0</v>
      </c>
      <c r="L60" s="144">
        <f t="shared" ref="L60:L66" si="27">K60*J60</f>
        <v>0</v>
      </c>
      <c r="N60" s="267">
        <v>40</v>
      </c>
      <c r="O60" s="131">
        <f t="shared" ref="O60:O66" si="28">K60</f>
        <v>0</v>
      </c>
      <c r="P60" s="144">
        <f t="shared" ref="P60:P66" si="29">O60*N60</f>
        <v>0</v>
      </c>
    </row>
    <row r="61" spans="1:16" s="85" customFormat="1" ht="33" customHeight="1">
      <c r="A61" s="89" t="s">
        <v>271</v>
      </c>
      <c r="B61" s="191" t="s">
        <v>278</v>
      </c>
      <c r="C61" s="129" t="s">
        <v>10</v>
      </c>
      <c r="D61" s="104">
        <f>'annexe 1 AE - partie 1A'!D61</f>
        <v>0</v>
      </c>
      <c r="F61" s="263"/>
      <c r="G61" s="131">
        <f t="shared" ref="G61:G62" si="30">D61</f>
        <v>0</v>
      </c>
      <c r="H61" s="144">
        <f t="shared" ref="H61:H62" si="31">G61*F61</f>
        <v>0</v>
      </c>
      <c r="I61" s="151"/>
      <c r="J61" s="263"/>
      <c r="K61" s="131">
        <f t="shared" si="26"/>
        <v>0</v>
      </c>
      <c r="L61" s="144">
        <f t="shared" si="27"/>
        <v>0</v>
      </c>
      <c r="N61" s="267">
        <v>15</v>
      </c>
      <c r="O61" s="131">
        <f t="shared" si="28"/>
        <v>0</v>
      </c>
      <c r="P61" s="144">
        <f t="shared" si="29"/>
        <v>0</v>
      </c>
    </row>
    <row r="62" spans="1:16" s="85" customFormat="1" ht="33" customHeight="1">
      <c r="A62" s="89" t="s">
        <v>272</v>
      </c>
      <c r="B62" s="191" t="s">
        <v>279</v>
      </c>
      <c r="C62" s="129" t="s">
        <v>10</v>
      </c>
      <c r="D62" s="104">
        <f>'annexe 1 AE - partie 1A'!D62</f>
        <v>0</v>
      </c>
      <c r="F62" s="263"/>
      <c r="G62" s="131">
        <f t="shared" si="30"/>
        <v>0</v>
      </c>
      <c r="H62" s="144">
        <f t="shared" si="31"/>
        <v>0</v>
      </c>
      <c r="I62" s="151"/>
      <c r="J62" s="263"/>
      <c r="K62" s="131">
        <f t="shared" si="26"/>
        <v>0</v>
      </c>
      <c r="L62" s="144">
        <f t="shared" si="27"/>
        <v>0</v>
      </c>
      <c r="N62" s="267">
        <v>10</v>
      </c>
      <c r="O62" s="131">
        <f t="shared" si="28"/>
        <v>0</v>
      </c>
      <c r="P62" s="144">
        <f t="shared" si="29"/>
        <v>0</v>
      </c>
    </row>
    <row r="63" spans="1:16" s="85" customFormat="1" ht="33" customHeight="1">
      <c r="A63" s="89" t="s">
        <v>273</v>
      </c>
      <c r="B63" s="191" t="s">
        <v>226</v>
      </c>
      <c r="C63" s="129" t="s">
        <v>10</v>
      </c>
      <c r="D63" s="104">
        <f>'annexe 1 AE - partie 1A'!D63</f>
        <v>0</v>
      </c>
      <c r="F63" s="263"/>
      <c r="G63" s="131">
        <f t="shared" si="24"/>
        <v>0</v>
      </c>
      <c r="H63" s="144">
        <f t="shared" si="25"/>
        <v>0</v>
      </c>
      <c r="I63" s="151"/>
      <c r="J63" s="263"/>
      <c r="K63" s="131">
        <f t="shared" si="26"/>
        <v>0</v>
      </c>
      <c r="L63" s="144">
        <f t="shared" si="27"/>
        <v>0</v>
      </c>
      <c r="N63" s="267">
        <v>10</v>
      </c>
      <c r="O63" s="131">
        <f t="shared" si="28"/>
        <v>0</v>
      </c>
      <c r="P63" s="144">
        <f t="shared" si="29"/>
        <v>0</v>
      </c>
    </row>
    <row r="64" spans="1:16" s="85" customFormat="1" ht="33" customHeight="1">
      <c r="A64" s="89" t="s">
        <v>274</v>
      </c>
      <c r="B64" s="191" t="s">
        <v>227</v>
      </c>
      <c r="C64" s="129" t="s">
        <v>10</v>
      </c>
      <c r="D64" s="104">
        <f>'annexe 1 AE - partie 1A'!D64</f>
        <v>0</v>
      </c>
      <c r="F64" s="263"/>
      <c r="G64" s="131">
        <f t="shared" si="24"/>
        <v>0</v>
      </c>
      <c r="H64" s="144">
        <f t="shared" si="25"/>
        <v>0</v>
      </c>
      <c r="I64" s="151"/>
      <c r="J64" s="263"/>
      <c r="K64" s="131">
        <f t="shared" si="26"/>
        <v>0</v>
      </c>
      <c r="L64" s="144">
        <f t="shared" si="27"/>
        <v>0</v>
      </c>
      <c r="N64" s="267">
        <v>10</v>
      </c>
      <c r="O64" s="131">
        <f t="shared" si="28"/>
        <v>0</v>
      </c>
      <c r="P64" s="144">
        <f t="shared" si="29"/>
        <v>0</v>
      </c>
    </row>
    <row r="65" spans="1:16" s="85" customFormat="1" ht="33" customHeight="1">
      <c r="A65" s="89" t="s">
        <v>280</v>
      </c>
      <c r="B65" s="191" t="s">
        <v>228</v>
      </c>
      <c r="C65" s="129" t="s">
        <v>10</v>
      </c>
      <c r="D65" s="104">
        <f>'annexe 1 AE - partie 1A'!D65</f>
        <v>0</v>
      </c>
      <c r="F65" s="263"/>
      <c r="G65" s="131">
        <f t="shared" si="24"/>
        <v>0</v>
      </c>
      <c r="H65" s="144">
        <f t="shared" si="25"/>
        <v>0</v>
      </c>
      <c r="I65" s="151"/>
      <c r="J65" s="263"/>
      <c r="K65" s="131">
        <f t="shared" si="26"/>
        <v>0</v>
      </c>
      <c r="L65" s="144">
        <f t="shared" si="27"/>
        <v>0</v>
      </c>
      <c r="N65" s="267">
        <v>8</v>
      </c>
      <c r="O65" s="131">
        <f t="shared" si="28"/>
        <v>0</v>
      </c>
      <c r="P65" s="144">
        <f t="shared" si="29"/>
        <v>0</v>
      </c>
    </row>
    <row r="66" spans="1:16" s="85" customFormat="1" ht="33" customHeight="1" thickBot="1">
      <c r="A66" s="89" t="s">
        <v>281</v>
      </c>
      <c r="B66" s="191" t="s">
        <v>229</v>
      </c>
      <c r="C66" s="129" t="s">
        <v>10</v>
      </c>
      <c r="D66" s="104">
        <f>'annexe 1 AE - partie 1A'!D66</f>
        <v>0</v>
      </c>
      <c r="F66" s="263"/>
      <c r="G66" s="131">
        <f t="shared" si="24"/>
        <v>0</v>
      </c>
      <c r="H66" s="144">
        <f t="shared" si="25"/>
        <v>0</v>
      </c>
      <c r="I66" s="151"/>
      <c r="J66" s="263"/>
      <c r="K66" s="131">
        <f t="shared" si="26"/>
        <v>0</v>
      </c>
      <c r="L66" s="144">
        <f t="shared" si="27"/>
        <v>0</v>
      </c>
      <c r="N66" s="267">
        <v>8</v>
      </c>
      <c r="O66" s="131">
        <f t="shared" si="28"/>
        <v>0</v>
      </c>
      <c r="P66" s="144">
        <f t="shared" si="29"/>
        <v>0</v>
      </c>
    </row>
    <row r="67" spans="1:16" s="85" customFormat="1" ht="33" customHeight="1" thickBot="1">
      <c r="A67" s="190"/>
      <c r="B67" s="56" t="s">
        <v>231</v>
      </c>
      <c r="C67" s="57"/>
      <c r="D67" s="86"/>
      <c r="F67" s="154"/>
      <c r="G67" s="157" t="s">
        <v>298</v>
      </c>
      <c r="H67" s="158">
        <f>SUM(H60:H66)</f>
        <v>0</v>
      </c>
      <c r="I67" s="151"/>
      <c r="J67" s="154"/>
      <c r="K67" s="157" t="s">
        <v>298</v>
      </c>
      <c r="L67" s="158">
        <f>SUM(L60:L66)</f>
        <v>0</v>
      </c>
      <c r="N67" s="154"/>
      <c r="O67" s="157" t="s">
        <v>298</v>
      </c>
      <c r="P67" s="158">
        <f>SUM(P60:P66)</f>
        <v>0</v>
      </c>
    </row>
    <row r="68" spans="1:16" s="85" customFormat="1" ht="33" customHeight="1">
      <c r="A68" s="281" t="s">
        <v>436</v>
      </c>
      <c r="B68" s="188" t="s">
        <v>230</v>
      </c>
      <c r="C68" s="94"/>
      <c r="D68" s="95"/>
      <c r="F68" s="263"/>
      <c r="G68" s="131"/>
      <c r="H68" s="144"/>
      <c r="I68" s="151"/>
      <c r="J68" s="263"/>
      <c r="K68" s="131"/>
      <c r="L68" s="144"/>
      <c r="N68" s="263"/>
      <c r="O68" s="131"/>
      <c r="P68" s="144"/>
    </row>
    <row r="69" spans="1:16" s="44" customFormat="1" ht="33" customHeight="1" thickBot="1">
      <c r="A69" s="118" t="s">
        <v>275</v>
      </c>
      <c r="B69" s="113" t="s">
        <v>246</v>
      </c>
      <c r="C69" s="103" t="s">
        <v>10</v>
      </c>
      <c r="D69" s="147">
        <f>'annexe 1 AE - partie 1A'!D69</f>
        <v>0</v>
      </c>
      <c r="F69" s="265"/>
      <c r="G69" s="131">
        <f t="shared" ref="G69" si="32">D69</f>
        <v>0</v>
      </c>
      <c r="H69" s="144">
        <f t="shared" ref="H69" si="33">G69*F69</f>
        <v>0</v>
      </c>
      <c r="I69" s="151"/>
      <c r="J69" s="261">
        <f>2*(192+104)</f>
        <v>592</v>
      </c>
      <c r="K69" s="131">
        <f t="shared" ref="K69" si="34">G69</f>
        <v>0</v>
      </c>
      <c r="L69" s="144">
        <f t="shared" ref="L69" si="35">K69*J69</f>
        <v>0</v>
      </c>
      <c r="N69" s="263"/>
      <c r="O69" s="131">
        <f t="shared" ref="O69" si="36">K69</f>
        <v>0</v>
      </c>
      <c r="P69" s="144">
        <f t="shared" ref="P69" si="37">O69*N69</f>
        <v>0</v>
      </c>
    </row>
    <row r="70" spans="1:16" s="85" customFormat="1" ht="33" customHeight="1" thickBot="1">
      <c r="A70" s="55"/>
      <c r="B70" s="56" t="s">
        <v>247</v>
      </c>
      <c r="C70" s="57"/>
      <c r="D70" s="86"/>
      <c r="F70" s="154"/>
      <c r="G70" s="157" t="s">
        <v>299</v>
      </c>
      <c r="H70" s="158">
        <f>SUM(H69)</f>
        <v>0</v>
      </c>
      <c r="I70" s="151"/>
      <c r="J70" s="154"/>
      <c r="K70" s="157" t="s">
        <v>299</v>
      </c>
      <c r="L70" s="158">
        <f>SUM(L69)</f>
        <v>0</v>
      </c>
      <c r="N70" s="154"/>
      <c r="O70" s="157" t="s">
        <v>299</v>
      </c>
      <c r="P70" s="158">
        <f>SUM(P69)</f>
        <v>0</v>
      </c>
    </row>
    <row r="71" spans="1:16" ht="20.5" thickBot="1">
      <c r="F71" s="159"/>
      <c r="G71" s="161" t="s">
        <v>300</v>
      </c>
      <c r="H71" s="277">
        <f>H70+H67+H58+H32+H24+H11</f>
        <v>0</v>
      </c>
      <c r="I71" s="162"/>
      <c r="J71" s="163"/>
      <c r="K71" s="161" t="s">
        <v>301</v>
      </c>
      <c r="L71" s="277">
        <f>L70+L67+L58+L32+L24+L11</f>
        <v>0</v>
      </c>
      <c r="M71" s="278"/>
      <c r="N71" s="279"/>
      <c r="O71" s="280" t="s">
        <v>302</v>
      </c>
      <c r="P71" s="277">
        <f>P70+P67+P58+P32+P24+P11</f>
        <v>0</v>
      </c>
    </row>
    <row r="72" spans="1:16" ht="16" thickBot="1"/>
    <row r="73" spans="1:16" ht="20.5" customHeight="1">
      <c r="F73" s="297" t="s">
        <v>394</v>
      </c>
      <c r="G73" s="298"/>
      <c r="H73" s="301">
        <f>H71+L71+P71</f>
        <v>0</v>
      </c>
    </row>
    <row r="74" spans="1:16" ht="16" thickBot="1">
      <c r="F74" s="299"/>
      <c r="G74" s="300"/>
      <c r="H74" s="302"/>
    </row>
    <row r="75" spans="1:16" ht="16" thickBot="1">
      <c r="G75" s="269" t="s">
        <v>396</v>
      </c>
      <c r="H75" s="270">
        <v>0.2</v>
      </c>
    </row>
    <row r="76" spans="1:16">
      <c r="F76" s="297" t="s">
        <v>395</v>
      </c>
      <c r="G76" s="298"/>
      <c r="H76" s="301">
        <f>H73*(1+H75)</f>
        <v>0</v>
      </c>
    </row>
    <row r="77" spans="1:16" ht="16" thickBot="1">
      <c r="F77" s="299"/>
      <c r="G77" s="300"/>
      <c r="H77" s="302"/>
    </row>
    <row r="78" spans="1:16">
      <c r="G78" s="35"/>
      <c r="H78" s="35"/>
    </row>
    <row r="79" spans="1:16">
      <c r="G79" s="35"/>
      <c r="H79" s="35"/>
    </row>
    <row r="80" spans="1:16">
      <c r="G80" s="35"/>
      <c r="H80" s="35"/>
    </row>
  </sheetData>
  <sheetProtection algorithmName="SHA-512" hashValue="ulVfNttcbAKnzkvmLjJfVSh/gqMIVDeFJawQI6Q0SQvOOCF4H/985PEL025vSK29XNcEoW0WGzliufi+AB2xMw==" saltValue="iOPpXUn30Cf80fXRbha8yQ==" spinCount="100000" sheet="1" objects="1" scenarios="1"/>
  <mergeCells count="11">
    <mergeCell ref="A1:D1"/>
    <mergeCell ref="A4:D4"/>
    <mergeCell ref="A3:D3"/>
    <mergeCell ref="F7:H7"/>
    <mergeCell ref="A2:D2"/>
    <mergeCell ref="N7:P7"/>
    <mergeCell ref="F73:G74"/>
    <mergeCell ref="H73:H74"/>
    <mergeCell ref="F76:G77"/>
    <mergeCell ref="H76:H77"/>
    <mergeCell ref="J7:L7"/>
  </mergeCells>
  <phoneticPr fontId="43" type="noConversion"/>
  <pageMargins left="0.15748031496062992" right="0.15748031496062992" top="0.23622047244094491" bottom="0.43307086614173229" header="0.15748031496062992" footer="0.15748031496062992"/>
  <pageSetup paperSize="9" scale="58" fitToHeight="7" orientation="landscape" r:id="rId1"/>
  <rowBreaks count="1" manualBreakCount="1">
    <brk id="6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53"/>
  <sheetViews>
    <sheetView zoomScale="80" zoomScaleNormal="80" workbookViewId="0">
      <selection activeCell="B14" sqref="B14"/>
    </sheetView>
  </sheetViews>
  <sheetFormatPr baseColWidth="10" defaultColWidth="8.81640625" defaultRowHeight="15.5"/>
  <cols>
    <col min="1" max="1" width="13.26953125" style="18" customWidth="1"/>
    <col min="2" max="2" width="107.26953125" style="19" customWidth="1"/>
    <col min="3" max="3" width="8.54296875" style="20" customWidth="1"/>
    <col min="4" max="4" width="15.7265625" style="21" customWidth="1"/>
    <col min="5" max="5" width="2.81640625" style="22" customWidth="1"/>
    <col min="6" max="16384" width="8.81640625" style="22"/>
  </cols>
  <sheetData>
    <row r="1" spans="1:5" s="23" customFormat="1" ht="38.5" customHeight="1">
      <c r="A1" s="291" t="s">
        <v>408</v>
      </c>
      <c r="B1" s="291"/>
      <c r="C1" s="291"/>
      <c r="D1" s="291"/>
    </row>
    <row r="2" spans="1:5" s="23" customFormat="1" ht="23.25" customHeight="1">
      <c r="A2" s="291" t="s">
        <v>323</v>
      </c>
      <c r="B2" s="291"/>
      <c r="C2" s="291"/>
      <c r="D2" s="291"/>
    </row>
    <row r="3" spans="1:5" s="23" customFormat="1" ht="42.75" customHeight="1">
      <c r="A3" s="306" t="s">
        <v>324</v>
      </c>
      <c r="B3" s="306"/>
      <c r="C3" s="306"/>
      <c r="D3" s="306"/>
    </row>
    <row r="4" spans="1:5" s="23" customFormat="1" ht="37.5" customHeight="1">
      <c r="A4" s="293" t="s">
        <v>381</v>
      </c>
      <c r="B4" s="293"/>
      <c r="C4" s="293"/>
      <c r="D4" s="293"/>
    </row>
    <row r="5" spans="1:5" s="23" customFormat="1" ht="54">
      <c r="A5" s="274"/>
      <c r="B5" s="184" t="s">
        <v>430</v>
      </c>
      <c r="C5" s="274" t="s">
        <v>426</v>
      </c>
      <c r="D5" s="274"/>
      <c r="E5" s="126"/>
    </row>
    <row r="6" spans="1:5" s="23" customFormat="1" ht="33.75" customHeight="1">
      <c r="A6" s="24" t="s">
        <v>38</v>
      </c>
      <c r="B6" s="25"/>
      <c r="C6" s="26"/>
      <c r="D6" s="26"/>
    </row>
    <row r="7" spans="1:5" s="2" customFormat="1" ht="51.65" customHeight="1" thickBot="1">
      <c r="A7" s="3"/>
      <c r="B7" s="1" t="s">
        <v>437</v>
      </c>
      <c r="C7" s="1"/>
      <c r="D7" s="1"/>
    </row>
    <row r="8" spans="1:5" s="11" customFormat="1" ht="51.75" customHeight="1" thickBot="1">
      <c r="A8" s="9" t="s">
        <v>1</v>
      </c>
      <c r="B8" s="10" t="s">
        <v>2</v>
      </c>
      <c r="C8" s="10" t="s">
        <v>3</v>
      </c>
      <c r="D8" s="4" t="s">
        <v>4</v>
      </c>
    </row>
    <row r="9" spans="1:5" s="11" customFormat="1" ht="69.75" customHeight="1">
      <c r="A9" s="12">
        <v>100</v>
      </c>
      <c r="B9" s="13" t="s">
        <v>37</v>
      </c>
      <c r="C9" s="14"/>
      <c r="D9" s="81"/>
    </row>
    <row r="10" spans="1:5" s="11" customFormat="1" ht="49.5" customHeight="1">
      <c r="A10" s="90" t="s">
        <v>5</v>
      </c>
      <c r="B10" s="91" t="s">
        <v>22</v>
      </c>
      <c r="C10" s="92" t="s">
        <v>113</v>
      </c>
      <c r="D10" s="329"/>
    </row>
    <row r="11" spans="1:5" s="11" customFormat="1" ht="50.25" customHeight="1">
      <c r="A11" s="90" t="s">
        <v>6</v>
      </c>
      <c r="B11" s="91" t="s">
        <v>24</v>
      </c>
      <c r="C11" s="92" t="s">
        <v>113</v>
      </c>
      <c r="D11" s="329"/>
    </row>
    <row r="12" spans="1:5" s="11" customFormat="1" ht="35.25" customHeight="1">
      <c r="A12" s="90" t="s">
        <v>7</v>
      </c>
      <c r="B12" s="91" t="s">
        <v>55</v>
      </c>
      <c r="C12" s="92" t="s">
        <v>113</v>
      </c>
      <c r="D12" s="329"/>
    </row>
    <row r="13" spans="1:5" s="11" customFormat="1" ht="32.25" customHeight="1">
      <c r="A13" s="90" t="s">
        <v>8</v>
      </c>
      <c r="B13" s="91" t="s">
        <v>25</v>
      </c>
      <c r="C13" s="92" t="s">
        <v>113</v>
      </c>
      <c r="D13" s="329"/>
    </row>
    <row r="14" spans="1:5" s="11" customFormat="1" ht="32.25" customHeight="1">
      <c r="A14" s="90" t="s">
        <v>9</v>
      </c>
      <c r="B14" s="91" t="s">
        <v>26</v>
      </c>
      <c r="C14" s="92" t="s">
        <v>113</v>
      </c>
      <c r="D14" s="329"/>
    </row>
    <row r="15" spans="1:5" s="11" customFormat="1" ht="32.25" customHeight="1">
      <c r="A15" s="90" t="s">
        <v>16</v>
      </c>
      <c r="B15" s="91" t="s">
        <v>27</v>
      </c>
      <c r="C15" s="92" t="s">
        <v>113</v>
      </c>
      <c r="D15" s="329"/>
    </row>
    <row r="16" spans="1:5" s="11" customFormat="1" ht="32.25" customHeight="1">
      <c r="A16" s="90" t="s">
        <v>17</v>
      </c>
      <c r="B16" s="91" t="s">
        <v>28</v>
      </c>
      <c r="C16" s="92" t="s">
        <v>113</v>
      </c>
      <c r="D16" s="329"/>
    </row>
    <row r="17" spans="1:5" s="85" customFormat="1" ht="34.5" customHeight="1">
      <c r="A17" s="90" t="s">
        <v>18</v>
      </c>
      <c r="B17" s="87" t="s">
        <v>44</v>
      </c>
      <c r="C17" s="92" t="s">
        <v>113</v>
      </c>
      <c r="D17" s="329"/>
      <c r="E17" s="72"/>
    </row>
    <row r="18" spans="1:5" s="11" customFormat="1" ht="32.25" customHeight="1">
      <c r="A18" s="90" t="s">
        <v>19</v>
      </c>
      <c r="B18" s="91" t="s">
        <v>40</v>
      </c>
      <c r="C18" s="92" t="s">
        <v>10</v>
      </c>
      <c r="D18" s="329"/>
    </row>
    <row r="19" spans="1:5" s="11" customFormat="1" ht="32.25" customHeight="1">
      <c r="A19" s="90" t="s">
        <v>39</v>
      </c>
      <c r="B19" s="91" t="s">
        <v>41</v>
      </c>
      <c r="C19" s="92" t="s">
        <v>10</v>
      </c>
      <c r="D19" s="329"/>
    </row>
    <row r="20" spans="1:5" s="11" customFormat="1" ht="32.25" customHeight="1">
      <c r="A20" s="90" t="s">
        <v>50</v>
      </c>
      <c r="B20" s="91" t="s">
        <v>42</v>
      </c>
      <c r="C20" s="92" t="s">
        <v>10</v>
      </c>
      <c r="D20" s="329"/>
    </row>
    <row r="21" spans="1:5" s="11" customFormat="1" ht="32.25" customHeight="1">
      <c r="A21" s="90" t="s">
        <v>96</v>
      </c>
      <c r="B21" s="91" t="s">
        <v>88</v>
      </c>
      <c r="C21" s="92" t="s">
        <v>10</v>
      </c>
      <c r="D21" s="329"/>
    </row>
    <row r="22" spans="1:5" s="85" customFormat="1" ht="32.25" customHeight="1">
      <c r="A22" s="89" t="s">
        <v>153</v>
      </c>
      <c r="B22" s="87" t="s">
        <v>47</v>
      </c>
      <c r="C22" s="88" t="s">
        <v>10</v>
      </c>
      <c r="D22" s="329"/>
    </row>
    <row r="23" spans="1:5" s="85" customFormat="1" ht="32.25" customHeight="1">
      <c r="A23" s="89" t="s">
        <v>154</v>
      </c>
      <c r="B23" s="87" t="s">
        <v>53</v>
      </c>
      <c r="C23" s="88" t="s">
        <v>48</v>
      </c>
      <c r="D23" s="329"/>
    </row>
    <row r="24" spans="1:5" s="85" customFormat="1" ht="32.25" customHeight="1" thickBot="1">
      <c r="A24" s="89" t="s">
        <v>155</v>
      </c>
      <c r="B24" s="87" t="s">
        <v>104</v>
      </c>
      <c r="C24" s="88" t="s">
        <v>48</v>
      </c>
      <c r="D24" s="329"/>
    </row>
    <row r="25" spans="1:5" s="11" customFormat="1" ht="75.75" customHeight="1">
      <c r="A25" s="12">
        <v>101</v>
      </c>
      <c r="B25" s="13" t="s">
        <v>58</v>
      </c>
      <c r="C25" s="14"/>
      <c r="D25" s="286"/>
    </row>
    <row r="26" spans="1:5" s="11" customFormat="1" ht="32.25" customHeight="1">
      <c r="A26" s="90" t="s">
        <v>13</v>
      </c>
      <c r="B26" s="91" t="s">
        <v>320</v>
      </c>
      <c r="C26" s="92" t="s">
        <v>10</v>
      </c>
      <c r="D26" s="329"/>
    </row>
    <row r="27" spans="1:5" s="11" customFormat="1" ht="32.25" customHeight="1">
      <c r="A27" s="48" t="s">
        <v>14</v>
      </c>
      <c r="B27" s="45" t="s">
        <v>105</v>
      </c>
      <c r="C27" s="92" t="s">
        <v>10</v>
      </c>
      <c r="D27" s="329"/>
    </row>
    <row r="28" spans="1:5" s="11" customFormat="1" ht="32.25" customHeight="1" thickBot="1">
      <c r="A28" s="48" t="s">
        <v>15</v>
      </c>
      <c r="B28" s="45" t="s">
        <v>116</v>
      </c>
      <c r="C28" s="46" t="s">
        <v>10</v>
      </c>
      <c r="D28" s="329"/>
    </row>
    <row r="29" spans="1:5" s="11" customFormat="1" ht="49.5" customHeight="1">
      <c r="A29" s="12">
        <v>102</v>
      </c>
      <c r="B29" s="13" t="s">
        <v>30</v>
      </c>
      <c r="C29" s="14"/>
      <c r="D29" s="286"/>
    </row>
    <row r="30" spans="1:5" s="11" customFormat="1" ht="32.25" customHeight="1">
      <c r="A30" s="90" t="s">
        <v>11</v>
      </c>
      <c r="B30" s="216" t="s">
        <v>366</v>
      </c>
      <c r="C30" s="92" t="s">
        <v>10</v>
      </c>
      <c r="D30" s="329"/>
    </row>
    <row r="31" spans="1:5" s="11" customFormat="1" ht="32.25" customHeight="1" thickBot="1">
      <c r="A31" s="249" t="s">
        <v>12</v>
      </c>
      <c r="B31" s="250" t="s">
        <v>367</v>
      </c>
      <c r="C31" s="237" t="s">
        <v>10</v>
      </c>
      <c r="D31" s="330"/>
    </row>
    <row r="32" spans="1:5" s="11" customFormat="1" ht="71.25" customHeight="1" thickBot="1">
      <c r="A32" s="251">
        <v>103</v>
      </c>
      <c r="B32" s="252" t="s">
        <v>151</v>
      </c>
      <c r="C32" s="248" t="s">
        <v>10</v>
      </c>
      <c r="D32" s="331"/>
    </row>
    <row r="33" spans="1:5" s="11" customFormat="1" ht="67.5" customHeight="1" thickBot="1">
      <c r="A33" s="12">
        <v>105</v>
      </c>
      <c r="B33" s="13" t="s">
        <v>31</v>
      </c>
      <c r="C33" s="14" t="s">
        <v>10</v>
      </c>
      <c r="D33" s="331"/>
    </row>
    <row r="34" spans="1:5" s="11" customFormat="1" ht="69.75" customHeight="1" thickBot="1">
      <c r="A34" s="15">
        <v>106</v>
      </c>
      <c r="B34" s="16" t="s">
        <v>32</v>
      </c>
      <c r="C34" s="17" t="s">
        <v>10</v>
      </c>
      <c r="D34" s="331"/>
    </row>
    <row r="35" spans="1:5" s="11" customFormat="1" ht="49.5" customHeight="1" thickBot="1">
      <c r="A35" s="12">
        <v>107</v>
      </c>
      <c r="B35" s="13" t="s">
        <v>118</v>
      </c>
      <c r="C35" s="14" t="s">
        <v>10</v>
      </c>
      <c r="D35" s="331"/>
    </row>
    <row r="36" spans="1:5" s="11" customFormat="1" ht="67.5" customHeight="1" thickBot="1">
      <c r="A36" s="15">
        <v>108</v>
      </c>
      <c r="B36" s="16" t="s">
        <v>117</v>
      </c>
      <c r="C36" s="17" t="s">
        <v>10</v>
      </c>
      <c r="D36" s="332"/>
    </row>
    <row r="37" spans="1:5" s="11" customFormat="1" ht="47.25" customHeight="1">
      <c r="A37" s="12">
        <v>109</v>
      </c>
      <c r="B37" s="13" t="s">
        <v>43</v>
      </c>
      <c r="C37" s="14"/>
      <c r="D37" s="286"/>
      <c r="E37" s="43"/>
    </row>
    <row r="38" spans="1:5" s="11" customFormat="1" ht="36" customHeight="1">
      <c r="A38" s="90" t="s">
        <v>156</v>
      </c>
      <c r="B38" s="91" t="s">
        <v>361</v>
      </c>
      <c r="C38" s="92" t="s">
        <v>113</v>
      </c>
      <c r="D38" s="329"/>
      <c r="E38" s="43"/>
    </row>
    <row r="39" spans="1:5" s="11" customFormat="1" ht="36" customHeight="1">
      <c r="A39" s="90" t="s">
        <v>157</v>
      </c>
      <c r="B39" s="91" t="s">
        <v>362</v>
      </c>
      <c r="C39" s="92" t="s">
        <v>113</v>
      </c>
      <c r="D39" s="329"/>
      <c r="E39" s="43"/>
    </row>
    <row r="40" spans="1:5" s="11" customFormat="1" ht="36" customHeight="1">
      <c r="A40" s="90" t="s">
        <v>158</v>
      </c>
      <c r="B40" s="91" t="s">
        <v>45</v>
      </c>
      <c r="C40" s="92" t="s">
        <v>113</v>
      </c>
      <c r="D40" s="329"/>
      <c r="E40" s="43"/>
    </row>
    <row r="41" spans="1:5" s="11" customFormat="1" ht="36" customHeight="1">
      <c r="A41" s="90" t="s">
        <v>159</v>
      </c>
      <c r="B41" s="91" t="s">
        <v>56</v>
      </c>
      <c r="C41" s="92" t="s">
        <v>113</v>
      </c>
      <c r="D41" s="329"/>
      <c r="E41" s="43"/>
    </row>
    <row r="42" spans="1:5" s="11" customFormat="1" ht="36" customHeight="1">
      <c r="A42" s="90" t="s">
        <v>160</v>
      </c>
      <c r="B42" s="91" t="s">
        <v>46</v>
      </c>
      <c r="C42" s="92" t="s">
        <v>113</v>
      </c>
      <c r="D42" s="329"/>
      <c r="E42" s="43"/>
    </row>
    <row r="43" spans="1:5" s="11" customFormat="1" ht="36" customHeight="1" thickBot="1">
      <c r="A43" s="90" t="s">
        <v>161</v>
      </c>
      <c r="B43" s="45" t="s">
        <v>81</v>
      </c>
      <c r="C43" s="92" t="s">
        <v>113</v>
      </c>
      <c r="D43" s="329"/>
      <c r="E43" s="43"/>
    </row>
    <row r="44" spans="1:5" s="11" customFormat="1" ht="47.25" customHeight="1">
      <c r="A44" s="12">
        <v>110</v>
      </c>
      <c r="B44" s="215" t="s">
        <v>363</v>
      </c>
      <c r="C44" s="14"/>
      <c r="D44" s="286"/>
      <c r="E44" s="43"/>
    </row>
    <row r="45" spans="1:5" s="11" customFormat="1" ht="36" customHeight="1">
      <c r="A45" s="90" t="s">
        <v>75</v>
      </c>
      <c r="B45" s="91" t="s">
        <v>33</v>
      </c>
      <c r="C45" s="92" t="s">
        <v>113</v>
      </c>
      <c r="D45" s="329"/>
      <c r="E45" s="43"/>
    </row>
    <row r="46" spans="1:5" s="11" customFormat="1" ht="36" customHeight="1">
      <c r="A46" s="90" t="s">
        <v>76</v>
      </c>
      <c r="B46" s="91" t="s">
        <v>59</v>
      </c>
      <c r="C46" s="92" t="s">
        <v>113</v>
      </c>
      <c r="D46" s="329"/>
      <c r="E46" s="43"/>
    </row>
    <row r="47" spans="1:5" s="11" customFormat="1" ht="36" customHeight="1">
      <c r="A47" s="90" t="s">
        <v>77</v>
      </c>
      <c r="B47" s="91" t="s">
        <v>52</v>
      </c>
      <c r="C47" s="92" t="s">
        <v>113</v>
      </c>
      <c r="D47" s="329"/>
      <c r="E47" s="43"/>
    </row>
    <row r="48" spans="1:5" s="11" customFormat="1" ht="36" customHeight="1">
      <c r="A48" s="90" t="s">
        <v>108</v>
      </c>
      <c r="B48" s="91" t="s">
        <v>34</v>
      </c>
      <c r="C48" s="92" t="s">
        <v>113</v>
      </c>
      <c r="D48" s="329"/>
      <c r="E48" s="43"/>
    </row>
    <row r="49" spans="1:5" s="11" customFormat="1" ht="36" customHeight="1">
      <c r="A49" s="90" t="s">
        <v>162</v>
      </c>
      <c r="B49" s="91" t="s">
        <v>60</v>
      </c>
      <c r="C49" s="92" t="s">
        <v>113</v>
      </c>
      <c r="D49" s="329"/>
      <c r="E49" s="43"/>
    </row>
    <row r="50" spans="1:5" s="11" customFormat="1" ht="36" customHeight="1">
      <c r="A50" s="90" t="s">
        <v>163</v>
      </c>
      <c r="B50" s="91" t="s">
        <v>51</v>
      </c>
      <c r="C50" s="92" t="s">
        <v>113</v>
      </c>
      <c r="D50" s="329"/>
      <c r="E50" s="43"/>
    </row>
    <row r="51" spans="1:5" s="11" customFormat="1" ht="36" customHeight="1">
      <c r="A51" s="90" t="s">
        <v>164</v>
      </c>
      <c r="B51" s="91" t="s">
        <v>107</v>
      </c>
      <c r="C51" s="92" t="s">
        <v>113</v>
      </c>
      <c r="D51" s="329"/>
      <c r="E51" s="43"/>
    </row>
    <row r="52" spans="1:5" s="11" customFormat="1" ht="36" customHeight="1">
      <c r="A52" s="90" t="s">
        <v>165</v>
      </c>
      <c r="B52" s="91" t="s">
        <v>106</v>
      </c>
      <c r="C52" s="92" t="s">
        <v>113</v>
      </c>
      <c r="D52" s="329"/>
      <c r="E52" s="43"/>
    </row>
    <row r="53" spans="1:5" s="11" customFormat="1" ht="36" customHeight="1" thickBot="1">
      <c r="A53" s="90" t="s">
        <v>166</v>
      </c>
      <c r="B53" s="45" t="s">
        <v>377</v>
      </c>
      <c r="C53" s="92" t="s">
        <v>113</v>
      </c>
      <c r="D53" s="329"/>
      <c r="E53" s="43"/>
    </row>
    <row r="54" spans="1:5" s="11" customFormat="1" ht="58.5" customHeight="1">
      <c r="A54" s="12">
        <v>111</v>
      </c>
      <c r="B54" s="13" t="s">
        <v>103</v>
      </c>
      <c r="C54" s="14"/>
      <c r="D54" s="286"/>
      <c r="E54" s="43"/>
    </row>
    <row r="55" spans="1:5" s="11" customFormat="1" ht="36" customHeight="1">
      <c r="A55" s="48" t="s">
        <v>167</v>
      </c>
      <c r="B55" s="216" t="s">
        <v>364</v>
      </c>
      <c r="C55" s="46" t="s">
        <v>10</v>
      </c>
      <c r="D55" s="329"/>
      <c r="E55" s="43"/>
    </row>
    <row r="56" spans="1:5" s="11" customFormat="1" ht="36" customHeight="1">
      <c r="A56" s="48" t="s">
        <v>168</v>
      </c>
      <c r="B56" s="216" t="s">
        <v>365</v>
      </c>
      <c r="C56" s="46" t="s">
        <v>10</v>
      </c>
      <c r="D56" s="329"/>
      <c r="E56" s="43"/>
    </row>
    <row r="57" spans="1:5" s="11" customFormat="1" ht="36" customHeight="1">
      <c r="A57" s="48" t="s">
        <v>169</v>
      </c>
      <c r="B57" s="272" t="s">
        <v>378</v>
      </c>
      <c r="C57" s="273" t="s">
        <v>10</v>
      </c>
      <c r="D57" s="329"/>
      <c r="E57" s="43"/>
    </row>
    <row r="58" spans="1:5" s="11" customFormat="1" ht="36" customHeight="1">
      <c r="A58" s="48" t="s">
        <v>170</v>
      </c>
      <c r="B58" s="272" t="s">
        <v>379</v>
      </c>
      <c r="C58" s="273" t="s">
        <v>10</v>
      </c>
      <c r="D58" s="329"/>
      <c r="E58" s="43"/>
    </row>
    <row r="59" spans="1:5" s="11" customFormat="1" ht="36" customHeight="1">
      <c r="A59" s="48" t="s">
        <v>382</v>
      </c>
      <c r="B59" s="87" t="s">
        <v>66</v>
      </c>
      <c r="C59" s="46" t="s">
        <v>10</v>
      </c>
      <c r="D59" s="329"/>
      <c r="E59" s="43"/>
    </row>
    <row r="60" spans="1:5" s="11" customFormat="1" ht="36" customHeight="1" thickBot="1">
      <c r="A60" s="48" t="s">
        <v>383</v>
      </c>
      <c r="B60" s="87" t="s">
        <v>67</v>
      </c>
      <c r="C60" s="46" t="s">
        <v>10</v>
      </c>
      <c r="D60" s="329"/>
      <c r="E60" s="43"/>
    </row>
    <row r="61" spans="1:5" s="11" customFormat="1" ht="77.25" customHeight="1">
      <c r="A61" s="12">
        <v>112</v>
      </c>
      <c r="B61" s="13" t="s">
        <v>72</v>
      </c>
      <c r="C61" s="14"/>
      <c r="D61" s="286"/>
      <c r="E61" s="43"/>
    </row>
    <row r="62" spans="1:5" s="11" customFormat="1" ht="36" customHeight="1">
      <c r="A62" s="48" t="s">
        <v>171</v>
      </c>
      <c r="B62" s="87" t="s">
        <v>73</v>
      </c>
      <c r="C62" s="46" t="s">
        <v>10</v>
      </c>
      <c r="D62" s="329"/>
      <c r="E62" s="43"/>
    </row>
    <row r="63" spans="1:5" s="11" customFormat="1" ht="36" customHeight="1">
      <c r="A63" s="48" t="s">
        <v>172</v>
      </c>
      <c r="B63" s="87" t="s">
        <v>74</v>
      </c>
      <c r="C63" s="46" t="s">
        <v>10</v>
      </c>
      <c r="D63" s="329"/>
      <c r="E63" s="43"/>
    </row>
    <row r="64" spans="1:5" s="11" customFormat="1" ht="36" customHeight="1" thickBot="1">
      <c r="A64" s="241" t="s">
        <v>173</v>
      </c>
      <c r="B64" s="67" t="s">
        <v>109</v>
      </c>
      <c r="C64" s="242" t="s">
        <v>10</v>
      </c>
      <c r="D64" s="330"/>
      <c r="E64" s="43"/>
    </row>
    <row r="65" spans="1:5" s="11" customFormat="1" ht="88.5" customHeight="1" thickBot="1">
      <c r="A65" s="246">
        <v>113</v>
      </c>
      <c r="B65" s="247" t="s">
        <v>69</v>
      </c>
      <c r="C65" s="248" t="s">
        <v>10</v>
      </c>
      <c r="D65" s="331"/>
      <c r="E65" s="43"/>
    </row>
    <row r="66" spans="1:5" s="11" customFormat="1" ht="88.5" customHeight="1">
      <c r="A66" s="12">
        <v>114</v>
      </c>
      <c r="B66" s="13" t="s">
        <v>80</v>
      </c>
      <c r="C66" s="14"/>
      <c r="D66" s="286"/>
      <c r="E66" s="43"/>
    </row>
    <row r="67" spans="1:5" s="11" customFormat="1" ht="36" customHeight="1">
      <c r="A67" s="48" t="s">
        <v>78</v>
      </c>
      <c r="B67" s="87" t="s">
        <v>70</v>
      </c>
      <c r="C67" s="46" t="s">
        <v>10</v>
      </c>
      <c r="D67" s="329"/>
      <c r="E67" s="43"/>
    </row>
    <row r="68" spans="1:5" s="11" customFormat="1" ht="36" customHeight="1">
      <c r="A68" s="48" t="s">
        <v>79</v>
      </c>
      <c r="B68" s="87" t="s">
        <v>71</v>
      </c>
      <c r="C68" s="46" t="s">
        <v>10</v>
      </c>
      <c r="D68" s="329"/>
    </row>
    <row r="69" spans="1:5" s="11" customFormat="1" ht="36" customHeight="1" thickBot="1">
      <c r="A69" s="241" t="s">
        <v>174</v>
      </c>
      <c r="B69" s="67" t="s">
        <v>110</v>
      </c>
      <c r="C69" s="242" t="s">
        <v>10</v>
      </c>
      <c r="D69" s="330"/>
    </row>
    <row r="70" spans="1:5" s="11" customFormat="1" ht="77.25" customHeight="1" thickBot="1">
      <c r="A70" s="246">
        <v>115</v>
      </c>
      <c r="B70" s="247" t="s">
        <v>35</v>
      </c>
      <c r="C70" s="248" t="s">
        <v>10</v>
      </c>
      <c r="D70" s="331"/>
    </row>
    <row r="71" spans="1:5" s="11" customFormat="1" ht="70.5" customHeight="1" thickBot="1">
      <c r="A71" s="246">
        <v>116</v>
      </c>
      <c r="B71" s="247" t="s">
        <v>36</v>
      </c>
      <c r="C71" s="248" t="s">
        <v>10</v>
      </c>
      <c r="D71" s="331"/>
    </row>
    <row r="72" spans="1:5" s="11" customFormat="1" ht="70.5" customHeight="1" thickBot="1">
      <c r="A72" s="243">
        <v>117</v>
      </c>
      <c r="B72" s="244" t="s">
        <v>138</v>
      </c>
      <c r="C72" s="245" t="s">
        <v>10</v>
      </c>
      <c r="D72" s="332"/>
    </row>
    <row r="73" spans="1:5" s="5" customFormat="1" ht="82.5" customHeight="1">
      <c r="A73" s="107">
        <v>118</v>
      </c>
      <c r="B73" s="6" t="s">
        <v>68</v>
      </c>
      <c r="C73" s="7"/>
      <c r="D73" s="287"/>
      <c r="E73" s="41"/>
    </row>
    <row r="74" spans="1:5" s="60" customFormat="1" ht="30" customHeight="1">
      <c r="A74" s="127" t="s">
        <v>175</v>
      </c>
      <c r="B74" s="62" t="s">
        <v>147</v>
      </c>
      <c r="C74" s="64" t="s">
        <v>10</v>
      </c>
      <c r="D74" s="329"/>
      <c r="E74" s="75"/>
    </row>
    <row r="75" spans="1:5" s="60" customFormat="1" ht="30" customHeight="1" thickBot="1">
      <c r="A75" s="108" t="s">
        <v>176</v>
      </c>
      <c r="B75" s="65" t="s">
        <v>146</v>
      </c>
      <c r="C75" s="66" t="s">
        <v>10</v>
      </c>
      <c r="D75" s="329"/>
    </row>
    <row r="76" spans="1:5" s="35" customFormat="1" ht="96" customHeight="1">
      <c r="A76" s="49">
        <v>200</v>
      </c>
      <c r="B76" s="128" t="s">
        <v>54</v>
      </c>
      <c r="C76" s="50"/>
      <c r="D76" s="288"/>
      <c r="E76" s="52"/>
    </row>
    <row r="77" spans="1:5" s="36" customFormat="1" ht="30" customHeight="1">
      <c r="A77" s="89" t="s">
        <v>20</v>
      </c>
      <c r="B77" s="91" t="s">
        <v>131</v>
      </c>
      <c r="C77" s="92" t="s">
        <v>10</v>
      </c>
      <c r="D77" s="329"/>
      <c r="E77" s="53"/>
    </row>
    <row r="78" spans="1:5" s="36" customFormat="1" ht="30" customHeight="1">
      <c r="A78" s="89" t="s">
        <v>21</v>
      </c>
      <c r="B78" s="91" t="s">
        <v>132</v>
      </c>
      <c r="C78" s="92" t="s">
        <v>10</v>
      </c>
      <c r="D78" s="329"/>
      <c r="E78" s="53"/>
    </row>
    <row r="79" spans="1:5" s="36" customFormat="1" ht="30" customHeight="1" thickBot="1">
      <c r="A79" s="203" t="s">
        <v>23</v>
      </c>
      <c r="B79" s="236" t="s">
        <v>133</v>
      </c>
      <c r="C79" s="237" t="s">
        <v>10</v>
      </c>
      <c r="D79" s="330"/>
      <c r="E79" s="53"/>
    </row>
    <row r="80" spans="1:5" s="85" customFormat="1" ht="81" customHeight="1" thickBot="1">
      <c r="A80" s="238">
        <v>201</v>
      </c>
      <c r="B80" s="239" t="s">
        <v>49</v>
      </c>
      <c r="C80" s="240" t="s">
        <v>10</v>
      </c>
      <c r="D80" s="331"/>
      <c r="E80" s="42"/>
    </row>
    <row r="81" spans="1:5" s="85" customFormat="1" ht="99" customHeight="1">
      <c r="A81" s="78">
        <v>202</v>
      </c>
      <c r="B81" s="47" t="s">
        <v>65</v>
      </c>
      <c r="C81" s="94"/>
      <c r="D81" s="289"/>
      <c r="E81" s="42"/>
    </row>
    <row r="82" spans="1:5" s="36" customFormat="1" ht="30" customHeight="1">
      <c r="A82" s="89" t="s">
        <v>29</v>
      </c>
      <c r="B82" s="91" t="s">
        <v>61</v>
      </c>
      <c r="C82" s="92" t="s">
        <v>10</v>
      </c>
      <c r="D82" s="329"/>
      <c r="E82" s="53"/>
    </row>
    <row r="83" spans="1:5" s="36" customFormat="1" ht="30" customHeight="1">
      <c r="A83" s="89" t="s">
        <v>57</v>
      </c>
      <c r="B83" s="91" t="s">
        <v>62</v>
      </c>
      <c r="C83" s="92" t="s">
        <v>10</v>
      </c>
      <c r="D83" s="329"/>
      <c r="E83" s="53"/>
    </row>
    <row r="84" spans="1:5" s="36" customFormat="1" ht="30" customHeight="1">
      <c r="A84" s="89" t="s">
        <v>177</v>
      </c>
      <c r="B84" s="91" t="s">
        <v>120</v>
      </c>
      <c r="C84" s="92" t="s">
        <v>10</v>
      </c>
      <c r="D84" s="329"/>
      <c r="E84" s="53"/>
    </row>
    <row r="85" spans="1:5" s="36" customFormat="1" ht="30" customHeight="1">
      <c r="A85" s="89" t="s">
        <v>178</v>
      </c>
      <c r="B85" s="91" t="s">
        <v>119</v>
      </c>
      <c r="C85" s="92" t="s">
        <v>10</v>
      </c>
      <c r="D85" s="329"/>
      <c r="E85" s="53"/>
    </row>
    <row r="86" spans="1:5" s="36" customFormat="1" ht="30" customHeight="1">
      <c r="A86" s="89" t="s">
        <v>179</v>
      </c>
      <c r="B86" s="91" t="s">
        <v>63</v>
      </c>
      <c r="C86" s="92" t="s">
        <v>10</v>
      </c>
      <c r="D86" s="329"/>
      <c r="E86" s="53"/>
    </row>
    <row r="87" spans="1:5" s="36" customFormat="1" ht="30" customHeight="1">
      <c r="A87" s="89" t="s">
        <v>180</v>
      </c>
      <c r="B87" s="91" t="s">
        <v>64</v>
      </c>
      <c r="C87" s="92" t="s">
        <v>10</v>
      </c>
      <c r="D87" s="329"/>
      <c r="E87" s="53"/>
    </row>
    <row r="88" spans="1:5" s="36" customFormat="1" ht="30" customHeight="1">
      <c r="A88" s="89" t="s">
        <v>181</v>
      </c>
      <c r="B88" s="91" t="s">
        <v>121</v>
      </c>
      <c r="C88" s="92" t="s">
        <v>10</v>
      </c>
      <c r="D88" s="329"/>
      <c r="E88" s="53"/>
    </row>
    <row r="89" spans="1:5" s="36" customFormat="1" ht="30" customHeight="1">
      <c r="A89" s="89" t="s">
        <v>182</v>
      </c>
      <c r="B89" s="91" t="s">
        <v>122</v>
      </c>
      <c r="C89" s="92" t="s">
        <v>10</v>
      </c>
      <c r="D89" s="329"/>
      <c r="E89" s="53"/>
    </row>
    <row r="90" spans="1:5" s="36" customFormat="1" ht="30" customHeight="1">
      <c r="A90" s="89" t="s">
        <v>183</v>
      </c>
      <c r="B90" s="91" t="s">
        <v>123</v>
      </c>
      <c r="C90" s="92" t="s">
        <v>10</v>
      </c>
      <c r="D90" s="329"/>
      <c r="E90" s="53"/>
    </row>
    <row r="91" spans="1:5" s="36" customFormat="1" ht="30" customHeight="1">
      <c r="A91" s="89" t="s">
        <v>184</v>
      </c>
      <c r="B91" s="91" t="s">
        <v>124</v>
      </c>
      <c r="C91" s="92" t="s">
        <v>10</v>
      </c>
      <c r="D91" s="329"/>
      <c r="E91" s="53"/>
    </row>
    <row r="92" spans="1:5" s="36" customFormat="1" ht="30" customHeight="1">
      <c r="A92" s="89" t="s">
        <v>185</v>
      </c>
      <c r="B92" s="91" t="s">
        <v>111</v>
      </c>
      <c r="C92" s="92" t="s">
        <v>10</v>
      </c>
      <c r="D92" s="329"/>
      <c r="E92" s="53"/>
    </row>
    <row r="93" spans="1:5" s="36" customFormat="1" ht="30" customHeight="1" thickBot="1">
      <c r="A93" s="89" t="s">
        <v>186</v>
      </c>
      <c r="B93" s="91" t="s">
        <v>112</v>
      </c>
      <c r="C93" s="92" t="s">
        <v>10</v>
      </c>
      <c r="D93" s="329"/>
      <c r="E93" s="53"/>
    </row>
    <row r="94" spans="1:5" s="36" customFormat="1" ht="65.25" customHeight="1">
      <c r="A94" s="78">
        <v>203</v>
      </c>
      <c r="B94" s="30" t="s">
        <v>223</v>
      </c>
      <c r="C94" s="94"/>
      <c r="D94" s="289"/>
      <c r="E94" s="76"/>
    </row>
    <row r="95" spans="1:5" s="37" customFormat="1" ht="48.75" customHeight="1">
      <c r="A95" s="89" t="s">
        <v>188</v>
      </c>
      <c r="B95" s="91" t="s">
        <v>93</v>
      </c>
      <c r="C95" s="88" t="s">
        <v>10</v>
      </c>
      <c r="D95" s="329"/>
      <c r="E95" s="54"/>
    </row>
    <row r="96" spans="1:5" s="37" customFormat="1" ht="48.75" customHeight="1">
      <c r="A96" s="89" t="s">
        <v>189</v>
      </c>
      <c r="B96" s="91" t="s">
        <v>187</v>
      </c>
      <c r="C96" s="88" t="s">
        <v>10</v>
      </c>
      <c r="D96" s="329"/>
      <c r="E96" s="54"/>
    </row>
    <row r="97" spans="1:5" s="37" customFormat="1" ht="51.75" customHeight="1">
      <c r="A97" s="89" t="s">
        <v>190</v>
      </c>
      <c r="B97" s="91" t="s">
        <v>97</v>
      </c>
      <c r="C97" s="88" t="s">
        <v>10</v>
      </c>
      <c r="D97" s="329"/>
      <c r="E97" s="54"/>
    </row>
    <row r="98" spans="1:5" s="37" customFormat="1" ht="51.75" customHeight="1">
      <c r="A98" s="89" t="s">
        <v>318</v>
      </c>
      <c r="B98" s="91" t="s">
        <v>140</v>
      </c>
      <c r="C98" s="58" t="s">
        <v>10</v>
      </c>
      <c r="D98" s="329"/>
      <c r="E98" s="54"/>
    </row>
    <row r="99" spans="1:5" s="37" customFormat="1" ht="51.75" customHeight="1">
      <c r="A99" s="89" t="s">
        <v>191</v>
      </c>
      <c r="B99" s="91" t="s">
        <v>319</v>
      </c>
      <c r="C99" s="88" t="s">
        <v>10</v>
      </c>
      <c r="D99" s="329"/>
      <c r="E99" s="54"/>
    </row>
    <row r="100" spans="1:5" s="37" customFormat="1" ht="51.75" customHeight="1">
      <c r="A100" s="89" t="s">
        <v>192</v>
      </c>
      <c r="B100" s="91" t="s">
        <v>95</v>
      </c>
      <c r="C100" s="58" t="s">
        <v>10</v>
      </c>
      <c r="D100" s="329"/>
      <c r="E100" s="54"/>
    </row>
    <row r="101" spans="1:5" s="37" customFormat="1" ht="51.75" customHeight="1">
      <c r="A101" s="89" t="s">
        <v>193</v>
      </c>
      <c r="B101" s="91" t="s">
        <v>139</v>
      </c>
      <c r="C101" s="88" t="s">
        <v>10</v>
      </c>
      <c r="D101" s="329"/>
      <c r="E101" s="54"/>
    </row>
    <row r="102" spans="1:5" s="37" customFormat="1" ht="51.75" customHeight="1">
      <c r="A102" s="89" t="s">
        <v>194</v>
      </c>
      <c r="B102" s="91" t="s">
        <v>141</v>
      </c>
      <c r="C102" s="61" t="s">
        <v>10</v>
      </c>
      <c r="D102" s="329"/>
      <c r="E102" s="54"/>
    </row>
    <row r="103" spans="1:5" s="37" customFormat="1" ht="51.75" customHeight="1">
      <c r="A103" s="89" t="s">
        <v>195</v>
      </c>
      <c r="B103" s="62" t="s">
        <v>349</v>
      </c>
      <c r="C103" s="103" t="s">
        <v>10</v>
      </c>
      <c r="D103" s="329"/>
      <c r="E103" s="54"/>
    </row>
    <row r="104" spans="1:5" s="37" customFormat="1" ht="51.75" customHeight="1">
      <c r="A104" s="89" t="s">
        <v>196</v>
      </c>
      <c r="B104" s="62" t="s">
        <v>350</v>
      </c>
      <c r="C104" s="103" t="s">
        <v>10</v>
      </c>
      <c r="D104" s="329"/>
      <c r="E104" s="54"/>
    </row>
    <row r="105" spans="1:5" s="37" customFormat="1" ht="53.25" customHeight="1">
      <c r="A105" s="89" t="s">
        <v>197</v>
      </c>
      <c r="B105" s="67" t="s">
        <v>114</v>
      </c>
      <c r="C105" s="61" t="s">
        <v>10</v>
      </c>
      <c r="D105" s="329"/>
      <c r="E105" s="54"/>
    </row>
    <row r="106" spans="1:5" s="37" customFormat="1" ht="53.25" customHeight="1">
      <c r="A106" s="89" t="s">
        <v>198</v>
      </c>
      <c r="B106" s="67" t="s">
        <v>94</v>
      </c>
      <c r="C106" s="61" t="s">
        <v>10</v>
      </c>
      <c r="D106" s="329"/>
      <c r="E106" s="54"/>
    </row>
    <row r="107" spans="1:5" s="37" customFormat="1" ht="44.25" customHeight="1">
      <c r="A107" s="89" t="s">
        <v>199</v>
      </c>
      <c r="B107" s="91" t="s">
        <v>125</v>
      </c>
      <c r="C107" s="88" t="s">
        <v>10</v>
      </c>
      <c r="D107" s="329"/>
      <c r="E107" s="54"/>
    </row>
    <row r="108" spans="1:5" s="37" customFormat="1" ht="44.25" customHeight="1">
      <c r="A108" s="89" t="s">
        <v>200</v>
      </c>
      <c r="B108" s="91" t="s">
        <v>126</v>
      </c>
      <c r="C108" s="88" t="s">
        <v>10</v>
      </c>
      <c r="D108" s="329"/>
      <c r="E108" s="54"/>
    </row>
    <row r="109" spans="1:5" s="37" customFormat="1" ht="44.25" customHeight="1">
      <c r="A109" s="101" t="s">
        <v>201</v>
      </c>
      <c r="B109" s="100" t="s">
        <v>240</v>
      </c>
      <c r="C109" s="58" t="s">
        <v>115</v>
      </c>
      <c r="D109" s="329"/>
      <c r="E109" s="54"/>
    </row>
    <row r="110" spans="1:5" s="37" customFormat="1" ht="42.75" customHeight="1" thickBot="1">
      <c r="A110" s="102" t="s">
        <v>202</v>
      </c>
      <c r="B110" s="74" t="s">
        <v>98</v>
      </c>
      <c r="C110" s="73" t="s">
        <v>10</v>
      </c>
      <c r="D110" s="329"/>
      <c r="E110" s="54"/>
    </row>
    <row r="111" spans="1:5" s="85" customFormat="1" ht="66" customHeight="1">
      <c r="A111" s="78">
        <v>300</v>
      </c>
      <c r="B111" s="96" t="s">
        <v>150</v>
      </c>
      <c r="C111" s="94"/>
      <c r="D111" s="289"/>
    </row>
    <row r="112" spans="1:5" s="85" customFormat="1" ht="30" customHeight="1">
      <c r="A112" s="68" t="s">
        <v>203</v>
      </c>
      <c r="B112" s="69" t="s">
        <v>148</v>
      </c>
      <c r="C112" s="88" t="s">
        <v>10</v>
      </c>
      <c r="D112" s="329"/>
    </row>
    <row r="113" spans="1:4" s="85" customFormat="1" ht="30" customHeight="1">
      <c r="A113" s="68" t="s">
        <v>204</v>
      </c>
      <c r="B113" s="69" t="s">
        <v>149</v>
      </c>
      <c r="C113" s="88" t="s">
        <v>10</v>
      </c>
      <c r="D113" s="329"/>
    </row>
    <row r="114" spans="1:4" s="85" customFormat="1" ht="30" customHeight="1">
      <c r="A114" s="59" t="s">
        <v>205</v>
      </c>
      <c r="B114" s="70" t="s">
        <v>144</v>
      </c>
      <c r="C114" s="88" t="s">
        <v>10</v>
      </c>
      <c r="D114" s="329"/>
    </row>
    <row r="115" spans="1:4" s="44" customFormat="1" ht="30" customHeight="1">
      <c r="A115" s="68" t="s">
        <v>206</v>
      </c>
      <c r="B115" s="77" t="s">
        <v>329</v>
      </c>
      <c r="C115" s="88" t="s">
        <v>10</v>
      </c>
      <c r="D115" s="329"/>
    </row>
    <row r="116" spans="1:4" s="44" customFormat="1" ht="30" customHeight="1">
      <c r="A116" s="59" t="s">
        <v>207</v>
      </c>
      <c r="B116" s="77" t="s">
        <v>145</v>
      </c>
      <c r="C116" s="88" t="s">
        <v>10</v>
      </c>
      <c r="D116" s="329"/>
    </row>
    <row r="117" spans="1:4" s="85" customFormat="1" ht="30" customHeight="1">
      <c r="A117" s="68" t="s">
        <v>208</v>
      </c>
      <c r="B117" s="70" t="s">
        <v>90</v>
      </c>
      <c r="C117" s="88" t="s">
        <v>10</v>
      </c>
      <c r="D117" s="329"/>
    </row>
    <row r="118" spans="1:4" s="85" customFormat="1" ht="30" customHeight="1">
      <c r="A118" s="68" t="s">
        <v>209</v>
      </c>
      <c r="B118" s="70" t="s">
        <v>91</v>
      </c>
      <c r="C118" s="88" t="s">
        <v>10</v>
      </c>
      <c r="D118" s="329"/>
    </row>
    <row r="119" spans="1:4" s="85" customFormat="1" ht="30" customHeight="1">
      <c r="A119" s="71" t="s">
        <v>210</v>
      </c>
      <c r="B119" s="70" t="s">
        <v>92</v>
      </c>
      <c r="C119" s="88" t="s">
        <v>10</v>
      </c>
      <c r="D119" s="329"/>
    </row>
    <row r="120" spans="1:4" s="85" customFormat="1" ht="30" customHeight="1" thickBot="1">
      <c r="A120" s="59" t="s">
        <v>211</v>
      </c>
      <c r="B120" s="70" t="s">
        <v>89</v>
      </c>
      <c r="C120" s="88" t="s">
        <v>10</v>
      </c>
      <c r="D120" s="329"/>
    </row>
    <row r="121" spans="1:4" s="85" customFormat="1" ht="89.25" customHeight="1">
      <c r="A121" s="78">
        <v>301</v>
      </c>
      <c r="B121" s="96" t="s">
        <v>330</v>
      </c>
      <c r="C121" s="94"/>
      <c r="D121" s="289"/>
    </row>
    <row r="122" spans="1:4" s="85" customFormat="1" ht="33" customHeight="1">
      <c r="A122" s="89" t="s">
        <v>384</v>
      </c>
      <c r="B122" s="63" t="s">
        <v>331</v>
      </c>
      <c r="C122" s="129" t="s">
        <v>115</v>
      </c>
      <c r="D122" s="329"/>
    </row>
    <row r="123" spans="1:4" s="85" customFormat="1" ht="33" customHeight="1">
      <c r="A123" s="89" t="s">
        <v>385</v>
      </c>
      <c r="B123" s="63" t="s">
        <v>332</v>
      </c>
      <c r="C123" s="129" t="s">
        <v>115</v>
      </c>
      <c r="D123" s="329"/>
    </row>
    <row r="124" spans="1:4" s="85" customFormat="1" ht="33" customHeight="1">
      <c r="A124" s="89" t="s">
        <v>386</v>
      </c>
      <c r="B124" s="63" t="s">
        <v>333</v>
      </c>
      <c r="C124" s="129" t="s">
        <v>115</v>
      </c>
      <c r="D124" s="329"/>
    </row>
    <row r="125" spans="1:4" s="85" customFormat="1" ht="33" customHeight="1">
      <c r="A125" s="89" t="s">
        <v>387</v>
      </c>
      <c r="B125" s="63" t="s">
        <v>334</v>
      </c>
      <c r="C125" s="129" t="s">
        <v>115</v>
      </c>
      <c r="D125" s="329"/>
    </row>
    <row r="126" spans="1:4" s="85" customFormat="1" ht="31">
      <c r="A126" s="89" t="s">
        <v>388</v>
      </c>
      <c r="B126" s="63" t="s">
        <v>335</v>
      </c>
      <c r="C126" s="129" t="s">
        <v>115</v>
      </c>
      <c r="D126" s="329"/>
    </row>
    <row r="127" spans="1:4" s="85" customFormat="1" ht="33" customHeight="1">
      <c r="A127" s="89" t="s">
        <v>389</v>
      </c>
      <c r="B127" s="63" t="s">
        <v>336</v>
      </c>
      <c r="C127" s="129" t="s">
        <v>115</v>
      </c>
      <c r="D127" s="329"/>
    </row>
    <row r="128" spans="1:4" s="85" customFormat="1" ht="33" customHeight="1">
      <c r="A128" s="89" t="s">
        <v>390</v>
      </c>
      <c r="B128" s="63" t="s">
        <v>337</v>
      </c>
      <c r="C128" s="129" t="s">
        <v>115</v>
      </c>
      <c r="D128" s="329"/>
    </row>
    <row r="129" spans="1:4" s="85" customFormat="1" ht="33" customHeight="1">
      <c r="A129" s="89" t="s">
        <v>391</v>
      </c>
      <c r="B129" s="63" t="s">
        <v>338</v>
      </c>
      <c r="C129" s="129" t="s">
        <v>115</v>
      </c>
      <c r="D129" s="329"/>
    </row>
    <row r="130" spans="1:4" s="85" customFormat="1" ht="33" customHeight="1">
      <c r="A130" s="89" t="s">
        <v>392</v>
      </c>
      <c r="B130" s="63" t="s">
        <v>339</v>
      </c>
      <c r="C130" s="129" t="s">
        <v>115</v>
      </c>
      <c r="D130" s="329"/>
    </row>
    <row r="131" spans="1:4" s="85" customFormat="1" ht="33" customHeight="1" thickBot="1">
      <c r="A131" s="89" t="s">
        <v>393</v>
      </c>
      <c r="B131" s="63" t="s">
        <v>340</v>
      </c>
      <c r="C131" s="129" t="s">
        <v>10</v>
      </c>
      <c r="D131" s="329"/>
    </row>
    <row r="132" spans="1:4" s="85" customFormat="1" ht="33" customHeight="1">
      <c r="A132" s="233">
        <v>302</v>
      </c>
      <c r="B132" s="234" t="s">
        <v>285</v>
      </c>
      <c r="C132" s="235"/>
      <c r="D132" s="290"/>
    </row>
    <row r="133" spans="1:4" s="85" customFormat="1" ht="33" customHeight="1">
      <c r="A133" s="89" t="s">
        <v>212</v>
      </c>
      <c r="B133" s="63" t="s">
        <v>99</v>
      </c>
      <c r="C133" s="129" t="s">
        <v>10</v>
      </c>
      <c r="D133" s="329"/>
    </row>
    <row r="134" spans="1:4" s="85" customFormat="1" ht="33" customHeight="1">
      <c r="A134" s="89" t="s">
        <v>213</v>
      </c>
      <c r="B134" s="63" t="s">
        <v>100</v>
      </c>
      <c r="C134" s="129" t="s">
        <v>10</v>
      </c>
      <c r="D134" s="329"/>
    </row>
    <row r="135" spans="1:4" s="85" customFormat="1" ht="33" customHeight="1">
      <c r="A135" s="89" t="s">
        <v>214</v>
      </c>
      <c r="B135" s="63" t="s">
        <v>101</v>
      </c>
      <c r="C135" s="129" t="s">
        <v>10</v>
      </c>
      <c r="D135" s="329"/>
    </row>
    <row r="136" spans="1:4" s="85" customFormat="1" ht="33" customHeight="1">
      <c r="A136" s="89" t="s">
        <v>215</v>
      </c>
      <c r="B136" s="63" t="s">
        <v>233</v>
      </c>
      <c r="C136" s="129" t="s">
        <v>10</v>
      </c>
      <c r="D136" s="329"/>
    </row>
    <row r="137" spans="1:4" s="85" customFormat="1" ht="33" customHeight="1">
      <c r="A137" s="89" t="s">
        <v>216</v>
      </c>
      <c r="B137" s="63" t="s">
        <v>234</v>
      </c>
      <c r="C137" s="129" t="s">
        <v>10</v>
      </c>
      <c r="D137" s="329"/>
    </row>
    <row r="138" spans="1:4" s="85" customFormat="1" ht="33" customHeight="1">
      <c r="A138" s="89" t="s">
        <v>217</v>
      </c>
      <c r="B138" s="63" t="s">
        <v>235</v>
      </c>
      <c r="C138" s="129" t="s">
        <v>10</v>
      </c>
      <c r="D138" s="329"/>
    </row>
    <row r="139" spans="1:4" s="85" customFormat="1" ht="33" customHeight="1">
      <c r="A139" s="89" t="s">
        <v>218</v>
      </c>
      <c r="B139" s="63" t="s">
        <v>282</v>
      </c>
      <c r="C139" s="129" t="s">
        <v>10</v>
      </c>
      <c r="D139" s="329"/>
    </row>
    <row r="140" spans="1:4" s="85" customFormat="1" ht="33" customHeight="1">
      <c r="A140" s="89" t="s">
        <v>232</v>
      </c>
      <c r="B140" s="63" t="s">
        <v>283</v>
      </c>
      <c r="C140" s="129" t="s">
        <v>10</v>
      </c>
      <c r="D140" s="329"/>
    </row>
    <row r="141" spans="1:4" s="85" customFormat="1" ht="33" customHeight="1">
      <c r="A141" s="89" t="s">
        <v>219</v>
      </c>
      <c r="B141" s="63" t="s">
        <v>102</v>
      </c>
      <c r="C141" s="88" t="s">
        <v>10</v>
      </c>
      <c r="D141" s="330"/>
    </row>
    <row r="142" spans="1:4" s="85" customFormat="1" ht="33" customHeight="1">
      <c r="A142" s="205" t="s">
        <v>220</v>
      </c>
      <c r="B142" s="212" t="s">
        <v>355</v>
      </c>
      <c r="C142" s="206" t="s">
        <v>10</v>
      </c>
      <c r="D142" s="333"/>
    </row>
    <row r="143" spans="1:4" s="85" customFormat="1" ht="33" customHeight="1">
      <c r="A143" s="207" t="s">
        <v>221</v>
      </c>
      <c r="B143" s="213" t="s">
        <v>356</v>
      </c>
      <c r="C143" s="208" t="s">
        <v>10</v>
      </c>
      <c r="D143" s="334"/>
    </row>
    <row r="144" spans="1:4" s="85" customFormat="1" ht="33" customHeight="1">
      <c r="A144" s="205" t="s">
        <v>351</v>
      </c>
      <c r="B144" s="113" t="s">
        <v>357</v>
      </c>
      <c r="C144" s="206" t="s">
        <v>10</v>
      </c>
      <c r="D144" s="332"/>
    </row>
    <row r="145" spans="1:4" s="85" customFormat="1" ht="33" customHeight="1">
      <c r="A145" s="203" t="s">
        <v>352</v>
      </c>
      <c r="B145" s="213" t="s">
        <v>358</v>
      </c>
      <c r="C145" s="208" t="s">
        <v>10</v>
      </c>
      <c r="D145" s="330"/>
    </row>
    <row r="146" spans="1:4" s="85" customFormat="1" ht="33" customHeight="1">
      <c r="A146" s="205" t="s">
        <v>353</v>
      </c>
      <c r="B146" s="204" t="s">
        <v>359</v>
      </c>
      <c r="C146" s="206" t="s">
        <v>10</v>
      </c>
      <c r="D146" s="333"/>
    </row>
    <row r="147" spans="1:4" s="85" customFormat="1" ht="33" customHeight="1" thickBot="1">
      <c r="A147" s="55" t="s">
        <v>354</v>
      </c>
      <c r="B147" s="214" t="s">
        <v>360</v>
      </c>
      <c r="C147" s="57" t="s">
        <v>10</v>
      </c>
      <c r="D147" s="335"/>
    </row>
    <row r="148" spans="1:4" s="85" customFormat="1" ht="33" customHeight="1" thickBot="1">
      <c r="A148" s="134"/>
      <c r="B148" s="135"/>
      <c r="C148" s="136"/>
      <c r="D148" s="137"/>
    </row>
    <row r="149" spans="1:4" s="85" customFormat="1" ht="33" customHeight="1">
      <c r="A149" s="303" t="s">
        <v>244</v>
      </c>
      <c r="B149" s="304"/>
      <c r="C149" s="304"/>
      <c r="D149" s="305"/>
    </row>
    <row r="150" spans="1:4" s="85" customFormat="1" ht="33" customHeight="1">
      <c r="A150" s="112"/>
      <c r="B150" s="198" t="s">
        <v>345</v>
      </c>
      <c r="C150" s="88" t="s">
        <v>243</v>
      </c>
      <c r="D150" s="336"/>
    </row>
    <row r="151" spans="1:4" s="85" customFormat="1" ht="33" customHeight="1">
      <c r="A151" s="112"/>
      <c r="B151" s="198" t="s">
        <v>346</v>
      </c>
      <c r="C151" s="88" t="s">
        <v>243</v>
      </c>
      <c r="D151" s="336"/>
    </row>
    <row r="152" spans="1:4" s="85" customFormat="1" ht="33" customHeight="1">
      <c r="A152" s="112"/>
      <c r="B152" s="198" t="s">
        <v>347</v>
      </c>
      <c r="C152" s="88" t="s">
        <v>243</v>
      </c>
      <c r="D152" s="336"/>
    </row>
    <row r="153" spans="1:4" s="85" customFormat="1" ht="33" customHeight="1" thickBot="1">
      <c r="A153" s="109"/>
      <c r="B153" s="199" t="s">
        <v>348</v>
      </c>
      <c r="C153" s="57" t="s">
        <v>243</v>
      </c>
      <c r="D153" s="337"/>
    </row>
  </sheetData>
  <sheetProtection algorithmName="SHA-512" hashValue="8JfZRfcbh+LSziVlKojKUxDHOeibHeWnLyBrhiPaPyRzPIdlaQ/jB260I2oi7KEe1yoAp/EwFsTqkz8VVqrfPQ==" saltValue="cJzvgNU+xi4v6wbBVoIuiw==" spinCount="100000" sheet="1" objects="1" scenarios="1"/>
  <mergeCells count="5">
    <mergeCell ref="A149:D149"/>
    <mergeCell ref="A1:D1"/>
    <mergeCell ref="A2:D2"/>
    <mergeCell ref="A3:D3"/>
    <mergeCell ref="A4:D4"/>
  </mergeCells>
  <pageMargins left="0.17" right="0.17" top="0.22" bottom="0.26" header="0.17" footer="0.17"/>
  <pageSetup paperSize="9" scale="71" fitToHeight="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157"/>
  <sheetViews>
    <sheetView topLeftCell="A133" zoomScale="70" zoomScaleNormal="70" workbookViewId="0">
      <pane xSplit="4" topLeftCell="E1" activePane="topRight" state="frozen"/>
      <selection pane="topRight" activeCell="B160" sqref="B160"/>
    </sheetView>
  </sheetViews>
  <sheetFormatPr baseColWidth="10" defaultColWidth="8.81640625" defaultRowHeight="15.5"/>
  <cols>
    <col min="1" max="1" width="13.26953125" style="18" customWidth="1"/>
    <col min="2" max="2" width="107.26953125" style="19" customWidth="1"/>
    <col min="3" max="3" width="8.54296875" style="20" customWidth="1"/>
    <col min="4" max="4" width="15.7265625" style="21" customWidth="1"/>
    <col min="5" max="5" width="2.81640625" style="22" customWidth="1"/>
    <col min="6" max="6" width="10.54296875" style="22" bestFit="1" customWidth="1"/>
    <col min="7" max="7" width="13.7265625" style="22" customWidth="1"/>
    <col min="8" max="8" width="19.7265625" style="22" customWidth="1"/>
    <col min="9" max="9" width="3.26953125" style="166" customWidth="1"/>
    <col min="10" max="10" width="10.54296875" style="22" bestFit="1" customWidth="1"/>
    <col min="11" max="11" width="13.7265625" style="22" customWidth="1"/>
    <col min="12" max="12" width="19.7265625" style="22" customWidth="1"/>
    <col min="13" max="13" width="2.81640625" style="22" customWidth="1"/>
    <col min="14" max="14" width="10.54296875" style="22" bestFit="1" customWidth="1"/>
    <col min="15" max="15" width="13.7265625" style="22" customWidth="1"/>
    <col min="16" max="16" width="19.7265625" style="22" customWidth="1"/>
    <col min="17" max="17" width="3.26953125" style="166" customWidth="1"/>
    <col min="18" max="18" width="10.54296875" style="22" bestFit="1" customWidth="1"/>
    <col min="19" max="19" width="13.7265625" style="22" customWidth="1"/>
    <col min="20" max="20" width="19.7265625" style="22" customWidth="1"/>
    <col min="21" max="21" width="3.26953125" style="166" customWidth="1"/>
    <col min="22" max="22" width="10.54296875" style="22" bestFit="1" customWidth="1"/>
    <col min="23" max="23" width="13.7265625" style="22" customWidth="1"/>
    <col min="24" max="24" width="19.7265625" style="22" customWidth="1"/>
    <col min="25" max="16384" width="8.81640625" style="22"/>
  </cols>
  <sheetData>
    <row r="1" spans="1:24" s="23" customFormat="1" ht="38.5" customHeight="1">
      <c r="A1" s="291" t="s">
        <v>408</v>
      </c>
      <c r="B1" s="291"/>
      <c r="C1" s="291"/>
      <c r="D1" s="291"/>
      <c r="I1" s="164"/>
      <c r="Q1" s="164"/>
      <c r="U1" s="164"/>
    </row>
    <row r="2" spans="1:24" s="23" customFormat="1" ht="23.25" customHeight="1">
      <c r="A2" s="291" t="s">
        <v>323</v>
      </c>
      <c r="B2" s="291"/>
      <c r="C2" s="291"/>
      <c r="D2" s="291"/>
      <c r="I2" s="164"/>
      <c r="Q2" s="164"/>
      <c r="U2" s="164"/>
    </row>
    <row r="3" spans="1:24" s="23" customFormat="1" ht="42.75" customHeight="1">
      <c r="A3" s="306" t="s">
        <v>324</v>
      </c>
      <c r="B3" s="306"/>
      <c r="C3" s="306"/>
      <c r="D3" s="306"/>
      <c r="I3" s="164"/>
      <c r="Q3" s="164"/>
      <c r="U3" s="164"/>
    </row>
    <row r="4" spans="1:24" s="23" customFormat="1" ht="37.5" customHeight="1">
      <c r="A4" s="293" t="s">
        <v>381</v>
      </c>
      <c r="B4" s="293"/>
      <c r="C4" s="293"/>
      <c r="D4" s="293"/>
      <c r="I4" s="164"/>
      <c r="Q4" s="164"/>
      <c r="U4" s="164"/>
    </row>
    <row r="5" spans="1:24" s="23" customFormat="1" ht="54">
      <c r="A5" s="274"/>
      <c r="B5" s="184" t="s">
        <v>430</v>
      </c>
      <c r="C5" s="274" t="s">
        <v>426</v>
      </c>
      <c r="D5" s="274"/>
      <c r="E5" s="126"/>
    </row>
    <row r="6" spans="1:24" s="23" customFormat="1" ht="33.75" customHeight="1" thickBot="1">
      <c r="A6" s="24" t="s">
        <v>38</v>
      </c>
      <c r="B6" s="25"/>
      <c r="C6" s="26"/>
      <c r="D6" s="26"/>
      <c r="I6" s="164"/>
      <c r="Q6" s="164"/>
      <c r="U6" s="164"/>
    </row>
    <row r="7" spans="1:24" s="2" customFormat="1" ht="61.5" customHeight="1" thickBot="1">
      <c r="A7" s="3"/>
      <c r="B7" s="1" t="s">
        <v>0</v>
      </c>
      <c r="C7" s="1"/>
      <c r="D7" s="1"/>
      <c r="F7" s="321" t="s">
        <v>403</v>
      </c>
      <c r="G7" s="322"/>
      <c r="H7" s="323"/>
      <c r="I7" s="231"/>
      <c r="J7" s="321" t="s">
        <v>404</v>
      </c>
      <c r="K7" s="322"/>
      <c r="L7" s="323"/>
      <c r="M7" s="232"/>
      <c r="N7" s="321" t="s">
        <v>405</v>
      </c>
      <c r="O7" s="322"/>
      <c r="P7" s="323"/>
      <c r="Q7" s="231"/>
      <c r="R7" s="321" t="s">
        <v>406</v>
      </c>
      <c r="S7" s="322"/>
      <c r="T7" s="323"/>
      <c r="U7" s="231"/>
      <c r="V7" s="321" t="s">
        <v>407</v>
      </c>
      <c r="W7" s="322"/>
      <c r="X7" s="323"/>
    </row>
    <row r="8" spans="1:24" s="11" customFormat="1" ht="51.75" customHeight="1" thickBot="1">
      <c r="A8" s="9" t="s">
        <v>1</v>
      </c>
      <c r="B8" s="10" t="s">
        <v>2</v>
      </c>
      <c r="C8" s="10" t="s">
        <v>3</v>
      </c>
      <c r="D8" s="4" t="s">
        <v>4</v>
      </c>
      <c r="F8" s="173" t="s">
        <v>241</v>
      </c>
      <c r="G8" s="174" t="s">
        <v>4</v>
      </c>
      <c r="H8" s="175" t="s">
        <v>242</v>
      </c>
      <c r="I8" s="148"/>
      <c r="J8" s="173" t="s">
        <v>241</v>
      </c>
      <c r="K8" s="174" t="s">
        <v>4</v>
      </c>
      <c r="L8" s="175" t="s">
        <v>242</v>
      </c>
      <c r="N8" s="173" t="s">
        <v>241</v>
      </c>
      <c r="O8" s="174" t="s">
        <v>4</v>
      </c>
      <c r="P8" s="175" t="s">
        <v>242</v>
      </c>
      <c r="Q8" s="148"/>
      <c r="R8" s="173" t="s">
        <v>241</v>
      </c>
      <c r="S8" s="174" t="s">
        <v>4</v>
      </c>
      <c r="T8" s="175" t="s">
        <v>242</v>
      </c>
      <c r="U8" s="148"/>
      <c r="V8" s="173" t="s">
        <v>241</v>
      </c>
      <c r="W8" s="174" t="s">
        <v>4</v>
      </c>
      <c r="X8" s="175" t="s">
        <v>242</v>
      </c>
    </row>
    <row r="9" spans="1:24" s="11" customFormat="1" ht="69.75" customHeight="1">
      <c r="A9" s="12">
        <v>100</v>
      </c>
      <c r="B9" s="13" t="s">
        <v>37</v>
      </c>
      <c r="C9" s="14"/>
      <c r="D9" s="81"/>
      <c r="F9" s="282"/>
      <c r="G9" s="141"/>
      <c r="H9" s="168"/>
      <c r="I9" s="151"/>
      <c r="J9" s="284"/>
      <c r="K9" s="178"/>
      <c r="L9" s="179"/>
      <c r="N9" s="284"/>
      <c r="O9" s="178"/>
      <c r="P9" s="179"/>
      <c r="Q9" s="151"/>
      <c r="R9" s="284"/>
      <c r="S9" s="178"/>
      <c r="T9" s="179"/>
      <c r="U9" s="151"/>
      <c r="V9" s="284"/>
      <c r="W9" s="178"/>
      <c r="X9" s="179"/>
    </row>
    <row r="10" spans="1:24" s="11" customFormat="1" ht="49.5" customHeight="1">
      <c r="A10" s="90" t="s">
        <v>5</v>
      </c>
      <c r="B10" s="91" t="s">
        <v>22</v>
      </c>
      <c r="C10" s="92" t="s">
        <v>113</v>
      </c>
      <c r="D10" s="93">
        <f>'annexe 1 AE - partie 1B'!D10</f>
        <v>0</v>
      </c>
      <c r="F10" s="262">
        <v>10</v>
      </c>
      <c r="G10" s="131">
        <f t="shared" ref="G10:G24" si="0">D10</f>
        <v>0</v>
      </c>
      <c r="H10" s="144">
        <f>G10*F10</f>
        <v>0</v>
      </c>
      <c r="I10" s="151"/>
      <c r="J10" s="262"/>
      <c r="K10" s="145">
        <f t="shared" ref="K10:K24" si="1">G10</f>
        <v>0</v>
      </c>
      <c r="L10" s="170">
        <f>K10*J10</f>
        <v>0</v>
      </c>
      <c r="N10" s="262"/>
      <c r="O10" s="145">
        <f>K10</f>
        <v>0</v>
      </c>
      <c r="P10" s="170">
        <f>O10*N10</f>
        <v>0</v>
      </c>
      <c r="Q10" s="151"/>
      <c r="R10" s="262"/>
      <c r="S10" s="145">
        <f t="shared" ref="S10:S24" si="2">O10</f>
        <v>0</v>
      </c>
      <c r="T10" s="170">
        <f>S10*R10</f>
        <v>0</v>
      </c>
      <c r="U10" s="151"/>
      <c r="V10" s="262"/>
      <c r="W10" s="145">
        <f t="shared" ref="W10:W24" si="3">S10</f>
        <v>0</v>
      </c>
      <c r="X10" s="170">
        <f>W10*V10</f>
        <v>0</v>
      </c>
    </row>
    <row r="11" spans="1:24" s="11" customFormat="1" ht="50.25" customHeight="1">
      <c r="A11" s="90" t="s">
        <v>6</v>
      </c>
      <c r="B11" s="91" t="s">
        <v>24</v>
      </c>
      <c r="C11" s="92" t="s">
        <v>113</v>
      </c>
      <c r="D11" s="93">
        <f>'annexe 1 AE - partie 1B'!D11</f>
        <v>0</v>
      </c>
      <c r="F11" s="262">
        <v>10</v>
      </c>
      <c r="G11" s="131">
        <f t="shared" si="0"/>
        <v>0</v>
      </c>
      <c r="H11" s="144">
        <f t="shared" ref="H11:H12" si="4">G11*F11</f>
        <v>0</v>
      </c>
      <c r="I11" s="151"/>
      <c r="J11" s="262">
        <v>100</v>
      </c>
      <c r="K11" s="145">
        <f t="shared" si="1"/>
        <v>0</v>
      </c>
      <c r="L11" s="170">
        <f t="shared" ref="L11:L24" si="5">K11*J11</f>
        <v>0</v>
      </c>
      <c r="N11" s="262"/>
      <c r="O11" s="145">
        <f t="shared" ref="O11:O24" si="6">K11</f>
        <v>0</v>
      </c>
      <c r="P11" s="170">
        <f t="shared" ref="P11:P24" si="7">O11*N11</f>
        <v>0</v>
      </c>
      <c r="Q11" s="151"/>
      <c r="R11" s="262"/>
      <c r="S11" s="145">
        <f t="shared" si="2"/>
        <v>0</v>
      </c>
      <c r="T11" s="170">
        <f t="shared" ref="T11:T24" si="8">S11*R11</f>
        <v>0</v>
      </c>
      <c r="U11" s="151"/>
      <c r="V11" s="262"/>
      <c r="W11" s="145">
        <f t="shared" si="3"/>
        <v>0</v>
      </c>
      <c r="X11" s="170">
        <f t="shared" ref="X11:X24" si="9">W11*V11</f>
        <v>0</v>
      </c>
    </row>
    <row r="12" spans="1:24" s="11" customFormat="1" ht="35.25" customHeight="1">
      <c r="A12" s="90" t="s">
        <v>7</v>
      </c>
      <c r="B12" s="91" t="s">
        <v>55</v>
      </c>
      <c r="C12" s="92" t="s">
        <v>113</v>
      </c>
      <c r="D12" s="93">
        <f>'annexe 1 AE - partie 1B'!D12</f>
        <v>0</v>
      </c>
      <c r="F12" s="262">
        <v>20</v>
      </c>
      <c r="G12" s="131">
        <f t="shared" si="0"/>
        <v>0</v>
      </c>
      <c r="H12" s="144">
        <f t="shared" si="4"/>
        <v>0</v>
      </c>
      <c r="I12" s="151"/>
      <c r="J12" s="262">
        <v>50</v>
      </c>
      <c r="K12" s="145">
        <f t="shared" si="1"/>
        <v>0</v>
      </c>
      <c r="L12" s="170">
        <f t="shared" si="5"/>
        <v>0</v>
      </c>
      <c r="N12" s="262"/>
      <c r="O12" s="145">
        <f t="shared" si="6"/>
        <v>0</v>
      </c>
      <c r="P12" s="170">
        <f t="shared" si="7"/>
        <v>0</v>
      </c>
      <c r="Q12" s="151"/>
      <c r="R12" s="262"/>
      <c r="S12" s="145">
        <f t="shared" si="2"/>
        <v>0</v>
      </c>
      <c r="T12" s="170">
        <f t="shared" si="8"/>
        <v>0</v>
      </c>
      <c r="U12" s="151"/>
      <c r="V12" s="262"/>
      <c r="W12" s="145">
        <f t="shared" si="3"/>
        <v>0</v>
      </c>
      <c r="X12" s="170">
        <f t="shared" si="9"/>
        <v>0</v>
      </c>
    </row>
    <row r="13" spans="1:24" s="11" customFormat="1" ht="32.25" customHeight="1">
      <c r="A13" s="90" t="s">
        <v>8</v>
      </c>
      <c r="B13" s="91" t="s">
        <v>25</v>
      </c>
      <c r="C13" s="92" t="s">
        <v>113</v>
      </c>
      <c r="D13" s="93">
        <f>'annexe 1 AE - partie 1B'!D13</f>
        <v>0</v>
      </c>
      <c r="F13" s="262"/>
      <c r="G13" s="131">
        <f t="shared" si="0"/>
        <v>0</v>
      </c>
      <c r="H13" s="144">
        <f t="shared" ref="H13:H72" si="10">G13*F13</f>
        <v>0</v>
      </c>
      <c r="I13" s="151"/>
      <c r="J13" s="262"/>
      <c r="K13" s="145">
        <f t="shared" si="1"/>
        <v>0</v>
      </c>
      <c r="L13" s="170">
        <f t="shared" si="5"/>
        <v>0</v>
      </c>
      <c r="N13" s="262"/>
      <c r="O13" s="145">
        <f t="shared" si="6"/>
        <v>0</v>
      </c>
      <c r="P13" s="170">
        <f t="shared" si="7"/>
        <v>0</v>
      </c>
      <c r="Q13" s="151"/>
      <c r="R13" s="262"/>
      <c r="S13" s="145">
        <f t="shared" si="2"/>
        <v>0</v>
      </c>
      <c r="T13" s="170">
        <f t="shared" si="8"/>
        <v>0</v>
      </c>
      <c r="U13" s="151"/>
      <c r="V13" s="262"/>
      <c r="W13" s="145">
        <f t="shared" si="3"/>
        <v>0</v>
      </c>
      <c r="X13" s="170">
        <f t="shared" si="9"/>
        <v>0</v>
      </c>
    </row>
    <row r="14" spans="1:24" s="11" customFormat="1" ht="32.25" customHeight="1">
      <c r="A14" s="90" t="s">
        <v>9</v>
      </c>
      <c r="B14" s="91" t="s">
        <v>26</v>
      </c>
      <c r="C14" s="92" t="s">
        <v>113</v>
      </c>
      <c r="D14" s="93">
        <f>'annexe 1 AE - partie 1B'!D14</f>
        <v>0</v>
      </c>
      <c r="F14" s="262">
        <v>50</v>
      </c>
      <c r="G14" s="131">
        <f t="shared" si="0"/>
        <v>0</v>
      </c>
      <c r="H14" s="144">
        <f t="shared" si="10"/>
        <v>0</v>
      </c>
      <c r="I14" s="151"/>
      <c r="J14" s="262">
        <v>100</v>
      </c>
      <c r="K14" s="145">
        <f t="shared" si="1"/>
        <v>0</v>
      </c>
      <c r="L14" s="170">
        <f t="shared" si="5"/>
        <v>0</v>
      </c>
      <c r="N14" s="262"/>
      <c r="O14" s="145">
        <f t="shared" si="6"/>
        <v>0</v>
      </c>
      <c r="P14" s="170">
        <f t="shared" si="7"/>
        <v>0</v>
      </c>
      <c r="Q14" s="151"/>
      <c r="R14" s="262">
        <v>50</v>
      </c>
      <c r="S14" s="145">
        <f t="shared" si="2"/>
        <v>0</v>
      </c>
      <c r="T14" s="170">
        <f t="shared" si="8"/>
        <v>0</v>
      </c>
      <c r="U14" s="151"/>
      <c r="V14" s="262"/>
      <c r="W14" s="145">
        <f t="shared" si="3"/>
        <v>0</v>
      </c>
      <c r="X14" s="170">
        <f t="shared" si="9"/>
        <v>0</v>
      </c>
    </row>
    <row r="15" spans="1:24" s="11" customFormat="1" ht="32.25" customHeight="1">
      <c r="A15" s="90" t="s">
        <v>16</v>
      </c>
      <c r="B15" s="91" t="s">
        <v>27</v>
      </c>
      <c r="C15" s="92" t="s">
        <v>113</v>
      </c>
      <c r="D15" s="93">
        <f>'annexe 1 AE - partie 1B'!D15</f>
        <v>0</v>
      </c>
      <c r="F15" s="262">
        <v>50</v>
      </c>
      <c r="G15" s="131">
        <f t="shared" si="0"/>
        <v>0</v>
      </c>
      <c r="H15" s="144">
        <f t="shared" si="10"/>
        <v>0</v>
      </c>
      <c r="I15" s="151"/>
      <c r="J15" s="262">
        <v>100</v>
      </c>
      <c r="K15" s="145">
        <f t="shared" si="1"/>
        <v>0</v>
      </c>
      <c r="L15" s="170">
        <f t="shared" si="5"/>
        <v>0</v>
      </c>
      <c r="N15" s="262"/>
      <c r="O15" s="145">
        <f t="shared" si="6"/>
        <v>0</v>
      </c>
      <c r="P15" s="170">
        <f t="shared" si="7"/>
        <v>0</v>
      </c>
      <c r="Q15" s="151"/>
      <c r="R15" s="262">
        <v>50</v>
      </c>
      <c r="S15" s="145">
        <f t="shared" si="2"/>
        <v>0</v>
      </c>
      <c r="T15" s="170">
        <f t="shared" si="8"/>
        <v>0</v>
      </c>
      <c r="U15" s="151"/>
      <c r="V15" s="262"/>
      <c r="W15" s="145">
        <f t="shared" si="3"/>
        <v>0</v>
      </c>
      <c r="X15" s="170">
        <f t="shared" si="9"/>
        <v>0</v>
      </c>
    </row>
    <row r="16" spans="1:24" s="11" customFormat="1" ht="32.25" customHeight="1">
      <c r="A16" s="90" t="s">
        <v>17</v>
      </c>
      <c r="B16" s="91" t="s">
        <v>28</v>
      </c>
      <c r="C16" s="92" t="s">
        <v>113</v>
      </c>
      <c r="D16" s="93">
        <f>'annexe 1 AE - partie 1B'!D16</f>
        <v>0</v>
      </c>
      <c r="F16" s="262">
        <v>10</v>
      </c>
      <c r="G16" s="131">
        <f t="shared" si="0"/>
        <v>0</v>
      </c>
      <c r="H16" s="144">
        <f t="shared" si="10"/>
        <v>0</v>
      </c>
      <c r="I16" s="151"/>
      <c r="J16" s="262"/>
      <c r="K16" s="145">
        <f t="shared" si="1"/>
        <v>0</v>
      </c>
      <c r="L16" s="170">
        <f t="shared" si="5"/>
        <v>0</v>
      </c>
      <c r="N16" s="262"/>
      <c r="O16" s="145">
        <f t="shared" si="6"/>
        <v>0</v>
      </c>
      <c r="P16" s="170">
        <f t="shared" si="7"/>
        <v>0</v>
      </c>
      <c r="Q16" s="151"/>
      <c r="R16" s="262"/>
      <c r="S16" s="145">
        <f t="shared" si="2"/>
        <v>0</v>
      </c>
      <c r="T16" s="170">
        <f t="shared" si="8"/>
        <v>0</v>
      </c>
      <c r="U16" s="151"/>
      <c r="V16" s="262"/>
      <c r="W16" s="145">
        <f t="shared" si="3"/>
        <v>0</v>
      </c>
      <c r="X16" s="170">
        <f t="shared" si="9"/>
        <v>0</v>
      </c>
    </row>
    <row r="17" spans="1:24" s="85" customFormat="1" ht="34.5" customHeight="1">
      <c r="A17" s="90" t="s">
        <v>18</v>
      </c>
      <c r="B17" s="87" t="s">
        <v>44</v>
      </c>
      <c r="C17" s="92" t="s">
        <v>113</v>
      </c>
      <c r="D17" s="93">
        <f>'annexe 1 AE - partie 1B'!D17</f>
        <v>0</v>
      </c>
      <c r="E17" s="72"/>
      <c r="F17" s="262">
        <v>20</v>
      </c>
      <c r="G17" s="131">
        <f t="shared" si="0"/>
        <v>0</v>
      </c>
      <c r="H17" s="144">
        <f t="shared" si="10"/>
        <v>0</v>
      </c>
      <c r="I17" s="151"/>
      <c r="J17" s="262">
        <v>50</v>
      </c>
      <c r="K17" s="145">
        <f t="shared" si="1"/>
        <v>0</v>
      </c>
      <c r="L17" s="170">
        <f t="shared" si="5"/>
        <v>0</v>
      </c>
      <c r="M17" s="72"/>
      <c r="N17" s="262"/>
      <c r="O17" s="145">
        <f t="shared" si="6"/>
        <v>0</v>
      </c>
      <c r="P17" s="170">
        <f t="shared" si="7"/>
        <v>0</v>
      </c>
      <c r="Q17" s="151"/>
      <c r="R17" s="262">
        <v>50</v>
      </c>
      <c r="S17" s="145">
        <f t="shared" si="2"/>
        <v>0</v>
      </c>
      <c r="T17" s="170">
        <f t="shared" si="8"/>
        <v>0</v>
      </c>
      <c r="U17" s="151"/>
      <c r="V17" s="262"/>
      <c r="W17" s="145">
        <f t="shared" si="3"/>
        <v>0</v>
      </c>
      <c r="X17" s="170">
        <f t="shared" si="9"/>
        <v>0</v>
      </c>
    </row>
    <row r="18" spans="1:24" s="11" customFormat="1" ht="32.25" customHeight="1">
      <c r="A18" s="90" t="s">
        <v>19</v>
      </c>
      <c r="B18" s="91" t="s">
        <v>40</v>
      </c>
      <c r="C18" s="92" t="s">
        <v>10</v>
      </c>
      <c r="D18" s="93">
        <f>'annexe 1 AE - partie 1B'!D18</f>
        <v>0</v>
      </c>
      <c r="F18" s="262"/>
      <c r="G18" s="131">
        <f t="shared" si="0"/>
        <v>0</v>
      </c>
      <c r="H18" s="144">
        <f t="shared" si="10"/>
        <v>0</v>
      </c>
      <c r="I18" s="151"/>
      <c r="J18" s="262">
        <v>10</v>
      </c>
      <c r="K18" s="145">
        <f t="shared" si="1"/>
        <v>0</v>
      </c>
      <c r="L18" s="170">
        <f>K18*J18</f>
        <v>0</v>
      </c>
      <c r="N18" s="262"/>
      <c r="O18" s="145">
        <f t="shared" si="6"/>
        <v>0</v>
      </c>
      <c r="P18" s="170">
        <f t="shared" si="7"/>
        <v>0</v>
      </c>
      <c r="Q18" s="151"/>
      <c r="R18" s="262"/>
      <c r="S18" s="145">
        <f t="shared" si="2"/>
        <v>0</v>
      </c>
      <c r="T18" s="170">
        <f t="shared" si="8"/>
        <v>0</v>
      </c>
      <c r="U18" s="151"/>
      <c r="V18" s="262"/>
      <c r="W18" s="145">
        <f t="shared" si="3"/>
        <v>0</v>
      </c>
      <c r="X18" s="170">
        <f t="shared" si="9"/>
        <v>0</v>
      </c>
    </row>
    <row r="19" spans="1:24" s="11" customFormat="1" ht="32.25" customHeight="1">
      <c r="A19" s="90" t="s">
        <v>39</v>
      </c>
      <c r="B19" s="91" t="s">
        <v>41</v>
      </c>
      <c r="C19" s="92" t="s">
        <v>10</v>
      </c>
      <c r="D19" s="93">
        <f>'annexe 1 AE - partie 1B'!D19</f>
        <v>0</v>
      </c>
      <c r="F19" s="262">
        <v>5</v>
      </c>
      <c r="G19" s="131">
        <f t="shared" si="0"/>
        <v>0</v>
      </c>
      <c r="H19" s="144">
        <f t="shared" si="10"/>
        <v>0</v>
      </c>
      <c r="I19" s="151"/>
      <c r="J19" s="262">
        <v>7</v>
      </c>
      <c r="K19" s="145">
        <f t="shared" si="1"/>
        <v>0</v>
      </c>
      <c r="L19" s="170">
        <f>K19*J19</f>
        <v>0</v>
      </c>
      <c r="N19" s="262"/>
      <c r="O19" s="145">
        <f t="shared" si="6"/>
        <v>0</v>
      </c>
      <c r="P19" s="170">
        <f t="shared" si="7"/>
        <v>0</v>
      </c>
      <c r="Q19" s="151"/>
      <c r="R19" s="262"/>
      <c r="S19" s="145">
        <f t="shared" si="2"/>
        <v>0</v>
      </c>
      <c r="T19" s="170">
        <f t="shared" si="8"/>
        <v>0</v>
      </c>
      <c r="U19" s="151"/>
      <c r="V19" s="262"/>
      <c r="W19" s="145">
        <f t="shared" si="3"/>
        <v>0</v>
      </c>
      <c r="X19" s="170">
        <f t="shared" si="9"/>
        <v>0</v>
      </c>
    </row>
    <row r="20" spans="1:24" s="11" customFormat="1" ht="32.25" customHeight="1">
      <c r="A20" s="90" t="s">
        <v>50</v>
      </c>
      <c r="B20" s="91" t="s">
        <v>42</v>
      </c>
      <c r="C20" s="92" t="s">
        <v>10</v>
      </c>
      <c r="D20" s="93">
        <f>'annexe 1 AE - partie 1B'!D20</f>
        <v>0</v>
      </c>
      <c r="F20" s="262">
        <v>1</v>
      </c>
      <c r="G20" s="131">
        <f t="shared" si="0"/>
        <v>0</v>
      </c>
      <c r="H20" s="144">
        <f t="shared" si="10"/>
        <v>0</v>
      </c>
      <c r="I20" s="151"/>
      <c r="J20" s="262">
        <v>5</v>
      </c>
      <c r="K20" s="145">
        <f t="shared" si="1"/>
        <v>0</v>
      </c>
      <c r="L20" s="170">
        <f>K20*J20</f>
        <v>0</v>
      </c>
      <c r="N20" s="262"/>
      <c r="O20" s="145">
        <f t="shared" si="6"/>
        <v>0</v>
      </c>
      <c r="P20" s="170">
        <f t="shared" si="7"/>
        <v>0</v>
      </c>
      <c r="Q20" s="151"/>
      <c r="R20" s="262"/>
      <c r="S20" s="145">
        <f t="shared" si="2"/>
        <v>0</v>
      </c>
      <c r="T20" s="170">
        <f t="shared" si="8"/>
        <v>0</v>
      </c>
      <c r="U20" s="151"/>
      <c r="V20" s="262"/>
      <c r="W20" s="145">
        <f t="shared" si="3"/>
        <v>0</v>
      </c>
      <c r="X20" s="170">
        <f t="shared" si="9"/>
        <v>0</v>
      </c>
    </row>
    <row r="21" spans="1:24" s="11" customFormat="1" ht="32.25" customHeight="1">
      <c r="A21" s="90" t="s">
        <v>96</v>
      </c>
      <c r="B21" s="91" t="s">
        <v>88</v>
      </c>
      <c r="C21" s="92" t="s">
        <v>10</v>
      </c>
      <c r="D21" s="93">
        <f>'annexe 1 AE - partie 1B'!D21</f>
        <v>0</v>
      </c>
      <c r="F21" s="262"/>
      <c r="G21" s="131">
        <f t="shared" si="0"/>
        <v>0</v>
      </c>
      <c r="H21" s="144">
        <f t="shared" si="10"/>
        <v>0</v>
      </c>
      <c r="I21" s="151"/>
      <c r="J21" s="262"/>
      <c r="K21" s="145">
        <f t="shared" si="1"/>
        <v>0</v>
      </c>
      <c r="L21" s="170">
        <f t="shared" si="5"/>
        <v>0</v>
      </c>
      <c r="N21" s="262"/>
      <c r="O21" s="145">
        <f t="shared" si="6"/>
        <v>0</v>
      </c>
      <c r="P21" s="170">
        <f t="shared" si="7"/>
        <v>0</v>
      </c>
      <c r="Q21" s="151"/>
      <c r="R21" s="262"/>
      <c r="S21" s="145">
        <f t="shared" si="2"/>
        <v>0</v>
      </c>
      <c r="T21" s="170">
        <f t="shared" si="8"/>
        <v>0</v>
      </c>
      <c r="U21" s="151"/>
      <c r="V21" s="262"/>
      <c r="W21" s="145">
        <f t="shared" si="3"/>
        <v>0</v>
      </c>
      <c r="X21" s="170">
        <f t="shared" si="9"/>
        <v>0</v>
      </c>
    </row>
    <row r="22" spans="1:24" s="85" customFormat="1" ht="32.25" customHeight="1">
      <c r="A22" s="89" t="s">
        <v>153</v>
      </c>
      <c r="B22" s="87" t="s">
        <v>47</v>
      </c>
      <c r="C22" s="88" t="s">
        <v>10</v>
      </c>
      <c r="D22" s="93">
        <f>'annexe 1 AE - partie 1B'!D22</f>
        <v>0</v>
      </c>
      <c r="F22" s="262">
        <v>4</v>
      </c>
      <c r="G22" s="131">
        <f t="shared" si="0"/>
        <v>0</v>
      </c>
      <c r="H22" s="144">
        <f t="shared" si="10"/>
        <v>0</v>
      </c>
      <c r="I22" s="151"/>
      <c r="J22" s="262"/>
      <c r="K22" s="145">
        <f t="shared" si="1"/>
        <v>0</v>
      </c>
      <c r="L22" s="170">
        <f t="shared" si="5"/>
        <v>0</v>
      </c>
      <c r="N22" s="262"/>
      <c r="O22" s="145">
        <f t="shared" si="6"/>
        <v>0</v>
      </c>
      <c r="P22" s="170">
        <f t="shared" si="7"/>
        <v>0</v>
      </c>
      <c r="Q22" s="151"/>
      <c r="R22" s="262"/>
      <c r="S22" s="145">
        <f t="shared" si="2"/>
        <v>0</v>
      </c>
      <c r="T22" s="170">
        <f t="shared" si="8"/>
        <v>0</v>
      </c>
      <c r="U22" s="151"/>
      <c r="V22" s="262"/>
      <c r="W22" s="145">
        <f t="shared" si="3"/>
        <v>0</v>
      </c>
      <c r="X22" s="170">
        <f t="shared" si="9"/>
        <v>0</v>
      </c>
    </row>
    <row r="23" spans="1:24" s="85" customFormat="1" ht="32.25" customHeight="1">
      <c r="A23" s="89" t="s">
        <v>154</v>
      </c>
      <c r="B23" s="87" t="s">
        <v>53</v>
      </c>
      <c r="C23" s="88" t="s">
        <v>48</v>
      </c>
      <c r="D23" s="93">
        <f>'annexe 1 AE - partie 1B'!D23</f>
        <v>0</v>
      </c>
      <c r="F23" s="262">
        <v>8</v>
      </c>
      <c r="G23" s="131">
        <f t="shared" si="0"/>
        <v>0</v>
      </c>
      <c r="H23" s="144">
        <f t="shared" si="10"/>
        <v>0</v>
      </c>
      <c r="I23" s="151"/>
      <c r="J23" s="262">
        <v>14</v>
      </c>
      <c r="K23" s="145">
        <f t="shared" si="1"/>
        <v>0</v>
      </c>
      <c r="L23" s="170">
        <f t="shared" si="5"/>
        <v>0</v>
      </c>
      <c r="N23" s="262"/>
      <c r="O23" s="145">
        <f t="shared" si="6"/>
        <v>0</v>
      </c>
      <c r="P23" s="170">
        <f t="shared" si="7"/>
        <v>0</v>
      </c>
      <c r="Q23" s="151"/>
      <c r="R23" s="262">
        <v>3</v>
      </c>
      <c r="S23" s="145">
        <f t="shared" si="2"/>
        <v>0</v>
      </c>
      <c r="T23" s="170">
        <f t="shared" si="8"/>
        <v>0</v>
      </c>
      <c r="U23" s="151"/>
      <c r="V23" s="262">
        <v>7</v>
      </c>
      <c r="W23" s="145">
        <f t="shared" si="3"/>
        <v>0</v>
      </c>
      <c r="X23" s="170">
        <f t="shared" si="9"/>
        <v>0</v>
      </c>
    </row>
    <row r="24" spans="1:24" s="85" customFormat="1" ht="32.25" customHeight="1" thickBot="1">
      <c r="A24" s="89" t="s">
        <v>155</v>
      </c>
      <c r="B24" s="87" t="s">
        <v>104</v>
      </c>
      <c r="C24" s="88" t="s">
        <v>48</v>
      </c>
      <c r="D24" s="93">
        <f>'annexe 1 AE - partie 1B'!D24</f>
        <v>0</v>
      </c>
      <c r="F24" s="262"/>
      <c r="G24" s="131">
        <f t="shared" si="0"/>
        <v>0</v>
      </c>
      <c r="H24" s="144">
        <f t="shared" si="10"/>
        <v>0</v>
      </c>
      <c r="I24" s="151"/>
      <c r="J24" s="262"/>
      <c r="K24" s="145">
        <f t="shared" si="1"/>
        <v>0</v>
      </c>
      <c r="L24" s="170">
        <f t="shared" si="5"/>
        <v>0</v>
      </c>
      <c r="N24" s="262"/>
      <c r="O24" s="145">
        <f t="shared" si="6"/>
        <v>0</v>
      </c>
      <c r="P24" s="170">
        <f t="shared" si="7"/>
        <v>0</v>
      </c>
      <c r="Q24" s="151"/>
      <c r="R24" s="262"/>
      <c r="S24" s="145">
        <f t="shared" si="2"/>
        <v>0</v>
      </c>
      <c r="T24" s="170">
        <f t="shared" si="8"/>
        <v>0</v>
      </c>
      <c r="U24" s="151"/>
      <c r="V24" s="262"/>
      <c r="W24" s="145">
        <f t="shared" si="3"/>
        <v>0</v>
      </c>
      <c r="X24" s="170">
        <f t="shared" si="9"/>
        <v>0</v>
      </c>
    </row>
    <row r="25" spans="1:24" s="11" customFormat="1" ht="75.75" customHeight="1">
      <c r="A25" s="12">
        <v>101</v>
      </c>
      <c r="B25" s="13" t="s">
        <v>58</v>
      </c>
      <c r="C25" s="14"/>
      <c r="D25" s="81"/>
      <c r="F25" s="262"/>
      <c r="G25" s="131"/>
      <c r="H25" s="144"/>
      <c r="I25" s="151"/>
      <c r="J25" s="262"/>
      <c r="K25" s="145"/>
      <c r="L25" s="170"/>
      <c r="N25" s="262"/>
      <c r="O25" s="145"/>
      <c r="P25" s="170"/>
      <c r="Q25" s="151"/>
      <c r="R25" s="262"/>
      <c r="S25" s="145"/>
      <c r="T25" s="170"/>
      <c r="U25" s="151"/>
      <c r="V25" s="262"/>
      <c r="W25" s="145"/>
      <c r="X25" s="170"/>
    </row>
    <row r="26" spans="1:24" s="11" customFormat="1" ht="32.25" customHeight="1">
      <c r="A26" s="90" t="s">
        <v>13</v>
      </c>
      <c r="B26" s="91" t="s">
        <v>320</v>
      </c>
      <c r="C26" s="92" t="s">
        <v>10</v>
      </c>
      <c r="D26" s="93">
        <f>'annexe 1 AE - partie 1B'!D26</f>
        <v>0</v>
      </c>
      <c r="F26" s="262"/>
      <c r="G26" s="131">
        <f>D26</f>
        <v>0</v>
      </c>
      <c r="H26" s="144">
        <f t="shared" si="10"/>
        <v>0</v>
      </c>
      <c r="I26" s="151"/>
      <c r="J26" s="262"/>
      <c r="K26" s="145">
        <f t="shared" ref="K26:K28" si="11">G26</f>
        <v>0</v>
      </c>
      <c r="L26" s="170">
        <f t="shared" ref="L26:L28" si="12">K26*J26</f>
        <v>0</v>
      </c>
      <c r="N26" s="262"/>
      <c r="O26" s="145">
        <f>K26</f>
        <v>0</v>
      </c>
      <c r="P26" s="170">
        <f t="shared" ref="P26:P28" si="13">O26*N26</f>
        <v>0</v>
      </c>
      <c r="Q26" s="151"/>
      <c r="R26" s="262"/>
      <c r="S26" s="145">
        <f>O26</f>
        <v>0</v>
      </c>
      <c r="T26" s="170">
        <f t="shared" ref="T26:T28" si="14">S26*R26</f>
        <v>0</v>
      </c>
      <c r="U26" s="151"/>
      <c r="V26" s="262"/>
      <c r="W26" s="145">
        <f>S26</f>
        <v>0</v>
      </c>
      <c r="X26" s="170">
        <f t="shared" ref="X26:X28" si="15">W26*V26</f>
        <v>0</v>
      </c>
    </row>
    <row r="27" spans="1:24" s="11" customFormat="1" ht="32.25" customHeight="1">
      <c r="A27" s="48" t="s">
        <v>14</v>
      </c>
      <c r="B27" s="45" t="s">
        <v>105</v>
      </c>
      <c r="C27" s="92" t="s">
        <v>10</v>
      </c>
      <c r="D27" s="93">
        <f>'annexe 1 AE - partie 1B'!D27</f>
        <v>0</v>
      </c>
      <c r="F27" s="262"/>
      <c r="G27" s="131">
        <f>D27</f>
        <v>0</v>
      </c>
      <c r="H27" s="144">
        <f t="shared" si="10"/>
        <v>0</v>
      </c>
      <c r="I27" s="151"/>
      <c r="J27" s="262"/>
      <c r="K27" s="145">
        <f t="shared" si="11"/>
        <v>0</v>
      </c>
      <c r="L27" s="170">
        <f t="shared" si="12"/>
        <v>0</v>
      </c>
      <c r="N27" s="262"/>
      <c r="O27" s="145">
        <f t="shared" ref="O27:O28" si="16">K27</f>
        <v>0</v>
      </c>
      <c r="P27" s="170">
        <f t="shared" si="13"/>
        <v>0</v>
      </c>
      <c r="Q27" s="151"/>
      <c r="R27" s="262"/>
      <c r="S27" s="145">
        <f>O27</f>
        <v>0</v>
      </c>
      <c r="T27" s="170">
        <f t="shared" si="14"/>
        <v>0</v>
      </c>
      <c r="U27" s="151"/>
      <c r="V27" s="262"/>
      <c r="W27" s="145">
        <f>S27</f>
        <v>0</v>
      </c>
      <c r="X27" s="170">
        <f t="shared" si="15"/>
        <v>0</v>
      </c>
    </row>
    <row r="28" spans="1:24" s="11" customFormat="1" ht="32.25" customHeight="1" thickBot="1">
      <c r="A28" s="48" t="s">
        <v>15</v>
      </c>
      <c r="B28" s="45" t="s">
        <v>116</v>
      </c>
      <c r="C28" s="46" t="s">
        <v>10</v>
      </c>
      <c r="D28" s="93">
        <f>'annexe 1 AE - partie 1B'!D28</f>
        <v>0</v>
      </c>
      <c r="F28" s="262"/>
      <c r="G28" s="131">
        <f>D28</f>
        <v>0</v>
      </c>
      <c r="H28" s="144">
        <f t="shared" si="10"/>
        <v>0</v>
      </c>
      <c r="I28" s="151"/>
      <c r="J28" s="262"/>
      <c r="K28" s="145">
        <f t="shared" si="11"/>
        <v>0</v>
      </c>
      <c r="L28" s="170">
        <f t="shared" si="12"/>
        <v>0</v>
      </c>
      <c r="N28" s="262"/>
      <c r="O28" s="145">
        <f t="shared" si="16"/>
        <v>0</v>
      </c>
      <c r="P28" s="170">
        <f t="shared" si="13"/>
        <v>0</v>
      </c>
      <c r="Q28" s="151"/>
      <c r="R28" s="262"/>
      <c r="S28" s="145">
        <f>O28</f>
        <v>0</v>
      </c>
      <c r="T28" s="170">
        <f t="shared" si="14"/>
        <v>0</v>
      </c>
      <c r="U28" s="151"/>
      <c r="V28" s="262"/>
      <c r="W28" s="145">
        <f>S28</f>
        <v>0</v>
      </c>
      <c r="X28" s="170">
        <f t="shared" si="15"/>
        <v>0</v>
      </c>
    </row>
    <row r="29" spans="1:24" s="11" customFormat="1" ht="49.5" customHeight="1">
      <c r="A29" s="12">
        <v>102</v>
      </c>
      <c r="B29" s="13" t="s">
        <v>30</v>
      </c>
      <c r="C29" s="14"/>
      <c r="D29" s="81"/>
      <c r="F29" s="262"/>
      <c r="G29" s="131"/>
      <c r="H29" s="144"/>
      <c r="I29" s="151"/>
      <c r="J29" s="262"/>
      <c r="K29" s="145"/>
      <c r="L29" s="170"/>
      <c r="N29" s="262"/>
      <c r="O29" s="145"/>
      <c r="P29" s="170"/>
      <c r="Q29" s="151"/>
      <c r="R29" s="262"/>
      <c r="S29" s="145"/>
      <c r="T29" s="170"/>
      <c r="U29" s="151"/>
      <c r="V29" s="262"/>
      <c r="W29" s="145"/>
      <c r="X29" s="170"/>
    </row>
    <row r="30" spans="1:24" s="11" customFormat="1" ht="32.25" customHeight="1">
      <c r="A30" s="90" t="s">
        <v>11</v>
      </c>
      <c r="B30" s="216" t="s">
        <v>366</v>
      </c>
      <c r="C30" s="92" t="s">
        <v>10</v>
      </c>
      <c r="D30" s="93">
        <f>'annexe 1 AE - partie 1B'!D30</f>
        <v>0</v>
      </c>
      <c r="F30" s="262"/>
      <c r="G30" s="131">
        <f t="shared" ref="G30:G36" si="17">D30</f>
        <v>0</v>
      </c>
      <c r="H30" s="144">
        <f t="shared" si="10"/>
        <v>0</v>
      </c>
      <c r="I30" s="151"/>
      <c r="J30" s="262"/>
      <c r="K30" s="145">
        <f t="shared" ref="K30:K36" si="18">G30</f>
        <v>0</v>
      </c>
      <c r="L30" s="170">
        <f t="shared" ref="L30:L36" si="19">K30*J30</f>
        <v>0</v>
      </c>
      <c r="N30" s="262"/>
      <c r="O30" s="145">
        <f>K30</f>
        <v>0</v>
      </c>
      <c r="P30" s="170">
        <f t="shared" ref="P30:P36" si="20">O30*N30</f>
        <v>0</v>
      </c>
      <c r="Q30" s="151"/>
      <c r="R30" s="262"/>
      <c r="S30" s="145">
        <f t="shared" ref="S30:S36" si="21">O30</f>
        <v>0</v>
      </c>
      <c r="T30" s="170">
        <f t="shared" ref="T30:T36" si="22">S30*R30</f>
        <v>0</v>
      </c>
      <c r="U30" s="151"/>
      <c r="V30" s="262"/>
      <c r="W30" s="145">
        <f t="shared" ref="W30:W36" si="23">S30</f>
        <v>0</v>
      </c>
      <c r="X30" s="170">
        <f t="shared" ref="X30:X36" si="24">W30*V30</f>
        <v>0</v>
      </c>
    </row>
    <row r="31" spans="1:24" s="11" customFormat="1" ht="32.25" customHeight="1" thickBot="1">
      <c r="A31" s="90" t="s">
        <v>12</v>
      </c>
      <c r="B31" s="216" t="s">
        <v>367</v>
      </c>
      <c r="C31" s="92" t="s">
        <v>10</v>
      </c>
      <c r="D31" s="84">
        <f>'annexe 1 AE - partie 1B'!D31</f>
        <v>0</v>
      </c>
      <c r="F31" s="262"/>
      <c r="G31" s="131">
        <f t="shared" si="17"/>
        <v>0</v>
      </c>
      <c r="H31" s="144">
        <f t="shared" si="10"/>
        <v>0</v>
      </c>
      <c r="I31" s="151"/>
      <c r="J31" s="262"/>
      <c r="K31" s="145">
        <f t="shared" si="18"/>
        <v>0</v>
      </c>
      <c r="L31" s="170">
        <f t="shared" si="19"/>
        <v>0</v>
      </c>
      <c r="N31" s="262"/>
      <c r="O31" s="145">
        <f t="shared" ref="O31:O36" si="25">K31</f>
        <v>0</v>
      </c>
      <c r="P31" s="170">
        <f t="shared" si="20"/>
        <v>0</v>
      </c>
      <c r="Q31" s="151"/>
      <c r="R31" s="262"/>
      <c r="S31" s="145">
        <f t="shared" si="21"/>
        <v>0</v>
      </c>
      <c r="T31" s="170">
        <f t="shared" si="22"/>
        <v>0</v>
      </c>
      <c r="U31" s="151"/>
      <c r="V31" s="262"/>
      <c r="W31" s="145">
        <f t="shared" si="23"/>
        <v>0</v>
      </c>
      <c r="X31" s="170">
        <f t="shared" si="24"/>
        <v>0</v>
      </c>
    </row>
    <row r="32" spans="1:24" s="11" customFormat="1" ht="71.25" customHeight="1" thickBot="1">
      <c r="A32" s="105">
        <v>103</v>
      </c>
      <c r="B32" s="106" t="s">
        <v>151</v>
      </c>
      <c r="C32" s="17" t="s">
        <v>10</v>
      </c>
      <c r="D32" s="79">
        <f>'annexe 1 AE - partie 1B'!D32</f>
        <v>0</v>
      </c>
      <c r="F32" s="262"/>
      <c r="G32" s="131">
        <f t="shared" si="17"/>
        <v>0</v>
      </c>
      <c r="H32" s="144">
        <f t="shared" si="10"/>
        <v>0</v>
      </c>
      <c r="I32" s="151"/>
      <c r="J32" s="262"/>
      <c r="K32" s="145">
        <f t="shared" si="18"/>
        <v>0</v>
      </c>
      <c r="L32" s="170">
        <f t="shared" si="19"/>
        <v>0</v>
      </c>
      <c r="N32" s="262"/>
      <c r="O32" s="145">
        <f t="shared" si="25"/>
        <v>0</v>
      </c>
      <c r="P32" s="170">
        <f t="shared" si="20"/>
        <v>0</v>
      </c>
      <c r="Q32" s="151"/>
      <c r="R32" s="262"/>
      <c r="S32" s="145">
        <f t="shared" si="21"/>
        <v>0</v>
      </c>
      <c r="T32" s="170">
        <f t="shared" si="22"/>
        <v>0</v>
      </c>
      <c r="U32" s="151"/>
      <c r="V32" s="262"/>
      <c r="W32" s="145">
        <f t="shared" si="23"/>
        <v>0</v>
      </c>
      <c r="X32" s="170">
        <f t="shared" si="24"/>
        <v>0</v>
      </c>
    </row>
    <row r="33" spans="1:24" s="11" customFormat="1" ht="67.5" customHeight="1" thickBot="1">
      <c r="A33" s="12">
        <v>105</v>
      </c>
      <c r="B33" s="13" t="s">
        <v>31</v>
      </c>
      <c r="C33" s="14" t="s">
        <v>10</v>
      </c>
      <c r="D33" s="79">
        <f>'annexe 1 AE - partie 1B'!D33</f>
        <v>0</v>
      </c>
      <c r="F33" s="262"/>
      <c r="G33" s="131">
        <f t="shared" si="17"/>
        <v>0</v>
      </c>
      <c r="H33" s="144">
        <f t="shared" si="10"/>
        <v>0</v>
      </c>
      <c r="I33" s="151"/>
      <c r="J33" s="262"/>
      <c r="K33" s="145">
        <f t="shared" si="18"/>
        <v>0</v>
      </c>
      <c r="L33" s="170">
        <f t="shared" si="19"/>
        <v>0</v>
      </c>
      <c r="N33" s="262"/>
      <c r="O33" s="145">
        <f t="shared" si="25"/>
        <v>0</v>
      </c>
      <c r="P33" s="170">
        <f t="shared" si="20"/>
        <v>0</v>
      </c>
      <c r="Q33" s="151"/>
      <c r="R33" s="262"/>
      <c r="S33" s="145">
        <f t="shared" si="21"/>
        <v>0</v>
      </c>
      <c r="T33" s="170">
        <f t="shared" si="22"/>
        <v>0</v>
      </c>
      <c r="U33" s="151"/>
      <c r="V33" s="262"/>
      <c r="W33" s="145">
        <f t="shared" si="23"/>
        <v>0</v>
      </c>
      <c r="X33" s="170">
        <f t="shared" si="24"/>
        <v>0</v>
      </c>
    </row>
    <row r="34" spans="1:24" s="11" customFormat="1" ht="69.75" customHeight="1" thickBot="1">
      <c r="A34" s="15">
        <v>106</v>
      </c>
      <c r="B34" s="16" t="s">
        <v>32</v>
      </c>
      <c r="C34" s="17" t="s">
        <v>10</v>
      </c>
      <c r="D34" s="79">
        <f>'annexe 1 AE - partie 1B'!D34</f>
        <v>0</v>
      </c>
      <c r="F34" s="262"/>
      <c r="G34" s="131">
        <f t="shared" si="17"/>
        <v>0</v>
      </c>
      <c r="H34" s="144">
        <f t="shared" si="10"/>
        <v>0</v>
      </c>
      <c r="I34" s="151"/>
      <c r="J34" s="262"/>
      <c r="K34" s="145">
        <f t="shared" si="18"/>
        <v>0</v>
      </c>
      <c r="L34" s="170">
        <f t="shared" si="19"/>
        <v>0</v>
      </c>
      <c r="N34" s="262"/>
      <c r="O34" s="145">
        <f t="shared" si="25"/>
        <v>0</v>
      </c>
      <c r="P34" s="170">
        <f t="shared" si="20"/>
        <v>0</v>
      </c>
      <c r="Q34" s="151"/>
      <c r="R34" s="262">
        <v>8</v>
      </c>
      <c r="S34" s="145">
        <f t="shared" si="21"/>
        <v>0</v>
      </c>
      <c r="T34" s="170">
        <f t="shared" si="22"/>
        <v>0</v>
      </c>
      <c r="U34" s="151"/>
      <c r="V34" s="262"/>
      <c r="W34" s="145">
        <f t="shared" si="23"/>
        <v>0</v>
      </c>
      <c r="X34" s="170">
        <f t="shared" si="24"/>
        <v>0</v>
      </c>
    </row>
    <row r="35" spans="1:24" s="11" customFormat="1" ht="49.5" customHeight="1" thickBot="1">
      <c r="A35" s="12">
        <v>107</v>
      </c>
      <c r="B35" s="13" t="s">
        <v>118</v>
      </c>
      <c r="C35" s="14" t="s">
        <v>10</v>
      </c>
      <c r="D35" s="79">
        <f>'annexe 1 AE - partie 1B'!D35</f>
        <v>0</v>
      </c>
      <c r="F35" s="262">
        <v>2</v>
      </c>
      <c r="G35" s="131">
        <f t="shared" si="17"/>
        <v>0</v>
      </c>
      <c r="H35" s="144">
        <f t="shared" si="10"/>
        <v>0</v>
      </c>
      <c r="I35" s="151"/>
      <c r="J35" s="262">
        <v>6</v>
      </c>
      <c r="K35" s="145">
        <f t="shared" si="18"/>
        <v>0</v>
      </c>
      <c r="L35" s="170">
        <f t="shared" si="19"/>
        <v>0</v>
      </c>
      <c r="N35" s="262"/>
      <c r="O35" s="145">
        <f t="shared" si="25"/>
        <v>0</v>
      </c>
      <c r="P35" s="170">
        <f t="shared" si="20"/>
        <v>0</v>
      </c>
      <c r="Q35" s="151"/>
      <c r="R35" s="262">
        <v>1</v>
      </c>
      <c r="S35" s="145">
        <f t="shared" si="21"/>
        <v>0</v>
      </c>
      <c r="T35" s="170">
        <f t="shared" si="22"/>
        <v>0</v>
      </c>
      <c r="U35" s="151"/>
      <c r="V35" s="262"/>
      <c r="W35" s="145">
        <f t="shared" si="23"/>
        <v>0</v>
      </c>
      <c r="X35" s="170">
        <f t="shared" si="24"/>
        <v>0</v>
      </c>
    </row>
    <row r="36" spans="1:24" s="11" customFormat="1" ht="67.5" customHeight="1" thickBot="1">
      <c r="A36" s="15">
        <v>108</v>
      </c>
      <c r="B36" s="16" t="s">
        <v>117</v>
      </c>
      <c r="C36" s="17" t="s">
        <v>10</v>
      </c>
      <c r="D36" s="79">
        <f>'annexe 1 AE - partie 1B'!D36</f>
        <v>0</v>
      </c>
      <c r="F36" s="262">
        <v>24</v>
      </c>
      <c r="G36" s="131">
        <f t="shared" si="17"/>
        <v>0</v>
      </c>
      <c r="H36" s="144">
        <f t="shared" si="10"/>
        <v>0</v>
      </c>
      <c r="I36" s="151"/>
      <c r="J36" s="262">
        <v>48</v>
      </c>
      <c r="K36" s="145">
        <f t="shared" si="18"/>
        <v>0</v>
      </c>
      <c r="L36" s="170">
        <f t="shared" si="19"/>
        <v>0</v>
      </c>
      <c r="N36" s="262"/>
      <c r="O36" s="145">
        <f t="shared" si="25"/>
        <v>0</v>
      </c>
      <c r="P36" s="170">
        <f t="shared" si="20"/>
        <v>0</v>
      </c>
      <c r="Q36" s="151"/>
      <c r="R36" s="262">
        <v>6</v>
      </c>
      <c r="S36" s="145">
        <f t="shared" si="21"/>
        <v>0</v>
      </c>
      <c r="T36" s="170">
        <f t="shared" si="22"/>
        <v>0</v>
      </c>
      <c r="U36" s="151"/>
      <c r="V36" s="262"/>
      <c r="W36" s="145">
        <f t="shared" si="23"/>
        <v>0</v>
      </c>
      <c r="X36" s="170">
        <f t="shared" si="24"/>
        <v>0</v>
      </c>
    </row>
    <row r="37" spans="1:24" s="11" customFormat="1" ht="47.25" customHeight="1">
      <c r="A37" s="12">
        <v>109</v>
      </c>
      <c r="B37" s="13" t="s">
        <v>43</v>
      </c>
      <c r="C37" s="14"/>
      <c r="D37" s="81"/>
      <c r="E37" s="43"/>
      <c r="F37" s="262"/>
      <c r="G37" s="131"/>
      <c r="H37" s="144"/>
      <c r="I37" s="151"/>
      <c r="J37" s="262"/>
      <c r="K37" s="145"/>
      <c r="L37" s="170"/>
      <c r="M37" s="43"/>
      <c r="N37" s="262"/>
      <c r="O37" s="145"/>
      <c r="P37" s="170"/>
      <c r="Q37" s="151"/>
      <c r="R37" s="262"/>
      <c r="S37" s="145"/>
      <c r="T37" s="170"/>
      <c r="U37" s="151"/>
      <c r="V37" s="262"/>
      <c r="W37" s="145"/>
      <c r="X37" s="170"/>
    </row>
    <row r="38" spans="1:24" s="11" customFormat="1" ht="36" customHeight="1">
      <c r="A38" s="90" t="s">
        <v>156</v>
      </c>
      <c r="B38" s="91" t="s">
        <v>361</v>
      </c>
      <c r="C38" s="92" t="s">
        <v>113</v>
      </c>
      <c r="D38" s="93">
        <f>'annexe 1 AE - partie 1B'!D38</f>
        <v>0</v>
      </c>
      <c r="E38" s="43"/>
      <c r="F38" s="262">
        <v>300</v>
      </c>
      <c r="G38" s="131">
        <f t="shared" ref="G38:G43" si="26">D38</f>
        <v>0</v>
      </c>
      <c r="H38" s="144">
        <f t="shared" si="10"/>
        <v>0</v>
      </c>
      <c r="I38" s="151"/>
      <c r="J38" s="262">
        <v>1000</v>
      </c>
      <c r="K38" s="145">
        <f t="shared" ref="K38:K43" si="27">G38</f>
        <v>0</v>
      </c>
      <c r="L38" s="170">
        <f t="shared" ref="L38:L43" si="28">K38*J38</f>
        <v>0</v>
      </c>
      <c r="M38" s="43"/>
      <c r="N38" s="262">
        <v>100</v>
      </c>
      <c r="O38" s="145">
        <f>K38</f>
        <v>0</v>
      </c>
      <c r="P38" s="170">
        <f t="shared" ref="P38:P43" si="29">O38*N38</f>
        <v>0</v>
      </c>
      <c r="Q38" s="151"/>
      <c r="R38" s="262">
        <v>200</v>
      </c>
      <c r="S38" s="145">
        <f t="shared" ref="S38:S43" si="30">O38</f>
        <v>0</v>
      </c>
      <c r="T38" s="170">
        <f t="shared" ref="T38:T43" si="31">S38*R38</f>
        <v>0</v>
      </c>
      <c r="U38" s="151"/>
      <c r="V38" s="262"/>
      <c r="W38" s="145">
        <f t="shared" ref="W38:W43" si="32">S38</f>
        <v>0</v>
      </c>
      <c r="X38" s="170">
        <f t="shared" ref="X38:X43" si="33">W38*V38</f>
        <v>0</v>
      </c>
    </row>
    <row r="39" spans="1:24" s="11" customFormat="1" ht="36" customHeight="1">
      <c r="A39" s="90" t="s">
        <v>157</v>
      </c>
      <c r="B39" s="91" t="s">
        <v>362</v>
      </c>
      <c r="C39" s="92" t="s">
        <v>113</v>
      </c>
      <c r="D39" s="93">
        <f>'annexe 1 AE - partie 1B'!D39</f>
        <v>0</v>
      </c>
      <c r="E39" s="43"/>
      <c r="F39" s="262">
        <v>100</v>
      </c>
      <c r="G39" s="131">
        <f t="shared" si="26"/>
        <v>0</v>
      </c>
      <c r="H39" s="144">
        <f t="shared" si="10"/>
        <v>0</v>
      </c>
      <c r="I39" s="151"/>
      <c r="J39" s="262">
        <v>1000</v>
      </c>
      <c r="K39" s="145">
        <f t="shared" si="27"/>
        <v>0</v>
      </c>
      <c r="L39" s="170">
        <f t="shared" si="28"/>
        <v>0</v>
      </c>
      <c r="M39" s="43"/>
      <c r="N39" s="262">
        <v>100</v>
      </c>
      <c r="O39" s="145">
        <f t="shared" ref="O39:O43" si="34">K39</f>
        <v>0</v>
      </c>
      <c r="P39" s="170">
        <f t="shared" si="29"/>
        <v>0</v>
      </c>
      <c r="Q39" s="151"/>
      <c r="R39" s="262"/>
      <c r="S39" s="145">
        <f t="shared" si="30"/>
        <v>0</v>
      </c>
      <c r="T39" s="170">
        <f t="shared" si="31"/>
        <v>0</v>
      </c>
      <c r="U39" s="151"/>
      <c r="V39" s="262"/>
      <c r="W39" s="145">
        <f t="shared" si="32"/>
        <v>0</v>
      </c>
      <c r="X39" s="170">
        <f t="shared" si="33"/>
        <v>0</v>
      </c>
    </row>
    <row r="40" spans="1:24" s="11" customFormat="1" ht="36" customHeight="1">
      <c r="A40" s="90" t="s">
        <v>158</v>
      </c>
      <c r="B40" s="91" t="s">
        <v>45</v>
      </c>
      <c r="C40" s="92" t="s">
        <v>113</v>
      </c>
      <c r="D40" s="93">
        <f>'annexe 1 AE - partie 1B'!D40</f>
        <v>0</v>
      </c>
      <c r="E40" s="43"/>
      <c r="F40" s="262"/>
      <c r="G40" s="131">
        <f t="shared" si="26"/>
        <v>0</v>
      </c>
      <c r="H40" s="144">
        <f t="shared" si="10"/>
        <v>0</v>
      </c>
      <c r="I40" s="151"/>
      <c r="J40" s="262"/>
      <c r="K40" s="145">
        <f t="shared" si="27"/>
        <v>0</v>
      </c>
      <c r="L40" s="170">
        <f t="shared" si="28"/>
        <v>0</v>
      </c>
      <c r="M40" s="43"/>
      <c r="N40" s="262"/>
      <c r="O40" s="145">
        <f t="shared" si="34"/>
        <v>0</v>
      </c>
      <c r="P40" s="170">
        <f t="shared" si="29"/>
        <v>0</v>
      </c>
      <c r="Q40" s="151"/>
      <c r="R40" s="262">
        <v>270</v>
      </c>
      <c r="S40" s="145">
        <f t="shared" si="30"/>
        <v>0</v>
      </c>
      <c r="T40" s="170">
        <f t="shared" si="31"/>
        <v>0</v>
      </c>
      <c r="U40" s="151"/>
      <c r="V40" s="262"/>
      <c r="W40" s="145">
        <f t="shared" si="32"/>
        <v>0</v>
      </c>
      <c r="X40" s="170">
        <f t="shared" si="33"/>
        <v>0</v>
      </c>
    </row>
    <row r="41" spans="1:24" s="11" customFormat="1" ht="36" customHeight="1">
      <c r="A41" s="90" t="s">
        <v>159</v>
      </c>
      <c r="B41" s="91" t="s">
        <v>56</v>
      </c>
      <c r="C41" s="92" t="s">
        <v>113</v>
      </c>
      <c r="D41" s="93">
        <f>'annexe 1 AE - partie 1B'!D41</f>
        <v>0</v>
      </c>
      <c r="E41" s="43"/>
      <c r="F41" s="262"/>
      <c r="G41" s="131">
        <f t="shared" si="26"/>
        <v>0</v>
      </c>
      <c r="H41" s="144">
        <f t="shared" si="10"/>
        <v>0</v>
      </c>
      <c r="I41" s="151"/>
      <c r="J41" s="262"/>
      <c r="K41" s="145">
        <f t="shared" si="27"/>
        <v>0</v>
      </c>
      <c r="L41" s="170">
        <f t="shared" si="28"/>
        <v>0</v>
      </c>
      <c r="M41" s="43"/>
      <c r="N41" s="262"/>
      <c r="O41" s="145">
        <f t="shared" si="34"/>
        <v>0</v>
      </c>
      <c r="P41" s="170">
        <f t="shared" si="29"/>
        <v>0</v>
      </c>
      <c r="Q41" s="151"/>
      <c r="R41" s="262"/>
      <c r="S41" s="145">
        <f t="shared" si="30"/>
        <v>0</v>
      </c>
      <c r="T41" s="170">
        <f t="shared" si="31"/>
        <v>0</v>
      </c>
      <c r="U41" s="151"/>
      <c r="V41" s="262"/>
      <c r="W41" s="145">
        <f t="shared" si="32"/>
        <v>0</v>
      </c>
      <c r="X41" s="170">
        <f t="shared" si="33"/>
        <v>0</v>
      </c>
    </row>
    <row r="42" spans="1:24" s="11" customFormat="1" ht="36" customHeight="1">
      <c r="A42" s="90" t="s">
        <v>160</v>
      </c>
      <c r="B42" s="91" t="s">
        <v>46</v>
      </c>
      <c r="C42" s="92" t="s">
        <v>113</v>
      </c>
      <c r="D42" s="93">
        <f>'annexe 1 AE - partie 1B'!D42</f>
        <v>0</v>
      </c>
      <c r="E42" s="43"/>
      <c r="F42" s="262"/>
      <c r="G42" s="131">
        <f t="shared" si="26"/>
        <v>0</v>
      </c>
      <c r="H42" s="144">
        <f t="shared" si="10"/>
        <v>0</v>
      </c>
      <c r="I42" s="151"/>
      <c r="J42" s="262"/>
      <c r="K42" s="145">
        <f t="shared" si="27"/>
        <v>0</v>
      </c>
      <c r="L42" s="170">
        <f t="shared" si="28"/>
        <v>0</v>
      </c>
      <c r="M42" s="43"/>
      <c r="N42" s="262"/>
      <c r="O42" s="145">
        <f t="shared" si="34"/>
        <v>0</v>
      </c>
      <c r="P42" s="170">
        <f t="shared" si="29"/>
        <v>0</v>
      </c>
      <c r="Q42" s="151"/>
      <c r="R42" s="262"/>
      <c r="S42" s="145">
        <f t="shared" si="30"/>
        <v>0</v>
      </c>
      <c r="T42" s="170">
        <f t="shared" si="31"/>
        <v>0</v>
      </c>
      <c r="U42" s="151"/>
      <c r="V42" s="262"/>
      <c r="W42" s="145">
        <f t="shared" si="32"/>
        <v>0</v>
      </c>
      <c r="X42" s="170">
        <f t="shared" si="33"/>
        <v>0</v>
      </c>
    </row>
    <row r="43" spans="1:24" s="11" customFormat="1" ht="36" customHeight="1" thickBot="1">
      <c r="A43" s="90" t="s">
        <v>161</v>
      </c>
      <c r="B43" s="45" t="s">
        <v>81</v>
      </c>
      <c r="C43" s="92" t="s">
        <v>113</v>
      </c>
      <c r="D43" s="93">
        <f>'annexe 1 AE - partie 1B'!D43</f>
        <v>0</v>
      </c>
      <c r="E43" s="43"/>
      <c r="F43" s="262"/>
      <c r="G43" s="131">
        <f t="shared" si="26"/>
        <v>0</v>
      </c>
      <c r="H43" s="144">
        <f t="shared" si="10"/>
        <v>0</v>
      </c>
      <c r="I43" s="151"/>
      <c r="J43" s="262"/>
      <c r="K43" s="145">
        <f t="shared" si="27"/>
        <v>0</v>
      </c>
      <c r="L43" s="170">
        <f t="shared" si="28"/>
        <v>0</v>
      </c>
      <c r="M43" s="43"/>
      <c r="N43" s="262"/>
      <c r="O43" s="145">
        <f t="shared" si="34"/>
        <v>0</v>
      </c>
      <c r="P43" s="170">
        <f t="shared" si="29"/>
        <v>0</v>
      </c>
      <c r="Q43" s="151"/>
      <c r="R43" s="262"/>
      <c r="S43" s="145">
        <f t="shared" si="30"/>
        <v>0</v>
      </c>
      <c r="T43" s="170">
        <f t="shared" si="31"/>
        <v>0</v>
      </c>
      <c r="U43" s="151"/>
      <c r="V43" s="262"/>
      <c r="W43" s="145">
        <f t="shared" si="32"/>
        <v>0</v>
      </c>
      <c r="X43" s="170">
        <f t="shared" si="33"/>
        <v>0</v>
      </c>
    </row>
    <row r="44" spans="1:24" s="11" customFormat="1" ht="47.25" customHeight="1">
      <c r="A44" s="12">
        <v>110</v>
      </c>
      <c r="B44" s="215" t="s">
        <v>363</v>
      </c>
      <c r="C44" s="14"/>
      <c r="D44" s="81"/>
      <c r="E44" s="43"/>
      <c r="F44" s="262"/>
      <c r="G44" s="131"/>
      <c r="H44" s="144"/>
      <c r="I44" s="151"/>
      <c r="J44" s="262"/>
      <c r="K44" s="145"/>
      <c r="L44" s="170"/>
      <c r="M44" s="43"/>
      <c r="N44" s="262"/>
      <c r="O44" s="145"/>
      <c r="P44" s="170"/>
      <c r="Q44" s="151"/>
      <c r="R44" s="262"/>
      <c r="S44" s="145"/>
      <c r="T44" s="170"/>
      <c r="U44" s="151"/>
      <c r="V44" s="262"/>
      <c r="W44" s="145"/>
      <c r="X44" s="170"/>
    </row>
    <row r="45" spans="1:24" s="11" customFormat="1" ht="36" customHeight="1">
      <c r="A45" s="90" t="s">
        <v>75</v>
      </c>
      <c r="B45" s="91" t="s">
        <v>33</v>
      </c>
      <c r="C45" s="92" t="s">
        <v>113</v>
      </c>
      <c r="D45" s="93">
        <f>'annexe 1 AE - partie 1B'!D45</f>
        <v>0</v>
      </c>
      <c r="E45" s="43"/>
      <c r="F45" s="262"/>
      <c r="G45" s="131">
        <f t="shared" ref="G45:G53" si="35">D45</f>
        <v>0</v>
      </c>
      <c r="H45" s="144">
        <f t="shared" si="10"/>
        <v>0</v>
      </c>
      <c r="I45" s="151"/>
      <c r="J45" s="262"/>
      <c r="K45" s="145">
        <f t="shared" ref="K45:K53" si="36">G45</f>
        <v>0</v>
      </c>
      <c r="L45" s="170">
        <f t="shared" ref="L45:L53" si="37">K45*J45</f>
        <v>0</v>
      </c>
      <c r="M45" s="43"/>
      <c r="N45" s="262"/>
      <c r="O45" s="145">
        <f t="shared" ref="O45:O53" si="38">K45</f>
        <v>0</v>
      </c>
      <c r="P45" s="170">
        <f t="shared" ref="P45:P53" si="39">O45*N45</f>
        <v>0</v>
      </c>
      <c r="Q45" s="151"/>
      <c r="R45" s="262"/>
      <c r="S45" s="145">
        <f t="shared" ref="S45:S53" si="40">O45</f>
        <v>0</v>
      </c>
      <c r="T45" s="170">
        <f t="shared" ref="T45:T53" si="41">S45*R45</f>
        <v>0</v>
      </c>
      <c r="U45" s="151"/>
      <c r="V45" s="262"/>
      <c r="W45" s="145">
        <f t="shared" ref="W45:W53" si="42">S45</f>
        <v>0</v>
      </c>
      <c r="X45" s="170">
        <f t="shared" ref="X45:X53" si="43">W45*V45</f>
        <v>0</v>
      </c>
    </row>
    <row r="46" spans="1:24" s="11" customFormat="1" ht="36" customHeight="1">
      <c r="A46" s="90" t="s">
        <v>76</v>
      </c>
      <c r="B46" s="91" t="s">
        <v>59</v>
      </c>
      <c r="C46" s="92" t="s">
        <v>113</v>
      </c>
      <c r="D46" s="93">
        <f>'annexe 1 AE - partie 1B'!D46</f>
        <v>0</v>
      </c>
      <c r="E46" s="43"/>
      <c r="F46" s="262"/>
      <c r="G46" s="131">
        <f t="shared" si="35"/>
        <v>0</v>
      </c>
      <c r="H46" s="144">
        <f t="shared" si="10"/>
        <v>0</v>
      </c>
      <c r="I46" s="151"/>
      <c r="J46" s="262"/>
      <c r="K46" s="145">
        <f t="shared" si="36"/>
        <v>0</v>
      </c>
      <c r="L46" s="170">
        <f t="shared" si="37"/>
        <v>0</v>
      </c>
      <c r="M46" s="43"/>
      <c r="N46" s="262"/>
      <c r="O46" s="145">
        <f t="shared" si="38"/>
        <v>0</v>
      </c>
      <c r="P46" s="170">
        <f t="shared" si="39"/>
        <v>0</v>
      </c>
      <c r="Q46" s="151"/>
      <c r="R46" s="262"/>
      <c r="S46" s="145">
        <f t="shared" si="40"/>
        <v>0</v>
      </c>
      <c r="T46" s="170">
        <f t="shared" si="41"/>
        <v>0</v>
      </c>
      <c r="U46" s="151"/>
      <c r="V46" s="262"/>
      <c r="W46" s="145">
        <f t="shared" si="42"/>
        <v>0</v>
      </c>
      <c r="X46" s="170">
        <f t="shared" si="43"/>
        <v>0</v>
      </c>
    </row>
    <row r="47" spans="1:24" s="11" customFormat="1" ht="36" customHeight="1">
      <c r="A47" s="90" t="s">
        <v>77</v>
      </c>
      <c r="B47" s="91" t="s">
        <v>52</v>
      </c>
      <c r="C47" s="92" t="s">
        <v>113</v>
      </c>
      <c r="D47" s="93">
        <f>'annexe 1 AE - partie 1B'!D47</f>
        <v>0</v>
      </c>
      <c r="E47" s="43"/>
      <c r="F47" s="262"/>
      <c r="G47" s="131">
        <f t="shared" si="35"/>
        <v>0</v>
      </c>
      <c r="H47" s="144">
        <f t="shared" si="10"/>
        <v>0</v>
      </c>
      <c r="I47" s="151"/>
      <c r="J47" s="262"/>
      <c r="K47" s="145">
        <f t="shared" si="36"/>
        <v>0</v>
      </c>
      <c r="L47" s="170">
        <f t="shared" si="37"/>
        <v>0</v>
      </c>
      <c r="M47" s="43"/>
      <c r="N47" s="262"/>
      <c r="O47" s="145">
        <f t="shared" si="38"/>
        <v>0</v>
      </c>
      <c r="P47" s="170">
        <f t="shared" si="39"/>
        <v>0</v>
      </c>
      <c r="Q47" s="151"/>
      <c r="R47" s="262"/>
      <c r="S47" s="145">
        <f t="shared" si="40"/>
        <v>0</v>
      </c>
      <c r="T47" s="170">
        <f t="shared" si="41"/>
        <v>0</v>
      </c>
      <c r="U47" s="151"/>
      <c r="V47" s="262"/>
      <c r="W47" s="145">
        <f t="shared" si="42"/>
        <v>0</v>
      </c>
      <c r="X47" s="170">
        <f t="shared" si="43"/>
        <v>0</v>
      </c>
    </row>
    <row r="48" spans="1:24" s="11" customFormat="1" ht="36" customHeight="1">
      <c r="A48" s="90" t="s">
        <v>108</v>
      </c>
      <c r="B48" s="91" t="s">
        <v>34</v>
      </c>
      <c r="C48" s="92" t="s">
        <v>113</v>
      </c>
      <c r="D48" s="93">
        <f>'annexe 1 AE - partie 1B'!D48</f>
        <v>0</v>
      </c>
      <c r="E48" s="43"/>
      <c r="F48" s="262"/>
      <c r="G48" s="131">
        <f t="shared" si="35"/>
        <v>0</v>
      </c>
      <c r="H48" s="144">
        <f t="shared" si="10"/>
        <v>0</v>
      </c>
      <c r="I48" s="151"/>
      <c r="J48" s="262"/>
      <c r="K48" s="145">
        <f t="shared" si="36"/>
        <v>0</v>
      </c>
      <c r="L48" s="170">
        <f t="shared" si="37"/>
        <v>0</v>
      </c>
      <c r="M48" s="43"/>
      <c r="N48" s="262"/>
      <c r="O48" s="145">
        <f t="shared" si="38"/>
        <v>0</v>
      </c>
      <c r="P48" s="170">
        <f t="shared" si="39"/>
        <v>0</v>
      </c>
      <c r="Q48" s="151"/>
      <c r="R48" s="262"/>
      <c r="S48" s="145">
        <f t="shared" si="40"/>
        <v>0</v>
      </c>
      <c r="T48" s="170">
        <f t="shared" si="41"/>
        <v>0</v>
      </c>
      <c r="U48" s="151"/>
      <c r="V48" s="262"/>
      <c r="W48" s="145">
        <f t="shared" si="42"/>
        <v>0</v>
      </c>
      <c r="X48" s="170">
        <f t="shared" si="43"/>
        <v>0</v>
      </c>
    </row>
    <row r="49" spans="1:24" s="11" customFormat="1" ht="36" customHeight="1">
      <c r="A49" s="90" t="s">
        <v>162</v>
      </c>
      <c r="B49" s="91" t="s">
        <v>60</v>
      </c>
      <c r="C49" s="92" t="s">
        <v>113</v>
      </c>
      <c r="D49" s="93">
        <f>'annexe 1 AE - partie 1B'!D49</f>
        <v>0</v>
      </c>
      <c r="E49" s="43"/>
      <c r="F49" s="262"/>
      <c r="G49" s="131">
        <f t="shared" si="35"/>
        <v>0</v>
      </c>
      <c r="H49" s="144">
        <f t="shared" si="10"/>
        <v>0</v>
      </c>
      <c r="I49" s="151"/>
      <c r="J49" s="262"/>
      <c r="K49" s="145">
        <f t="shared" si="36"/>
        <v>0</v>
      </c>
      <c r="L49" s="170">
        <f t="shared" si="37"/>
        <v>0</v>
      </c>
      <c r="M49" s="43"/>
      <c r="N49" s="262"/>
      <c r="O49" s="145">
        <f t="shared" si="38"/>
        <v>0</v>
      </c>
      <c r="P49" s="170">
        <f t="shared" si="39"/>
        <v>0</v>
      </c>
      <c r="Q49" s="151"/>
      <c r="R49" s="262"/>
      <c r="S49" s="145">
        <f t="shared" si="40"/>
        <v>0</v>
      </c>
      <c r="T49" s="170">
        <f t="shared" si="41"/>
        <v>0</v>
      </c>
      <c r="U49" s="151"/>
      <c r="V49" s="262"/>
      <c r="W49" s="145">
        <f t="shared" si="42"/>
        <v>0</v>
      </c>
      <c r="X49" s="170">
        <f t="shared" si="43"/>
        <v>0</v>
      </c>
    </row>
    <row r="50" spans="1:24" s="11" customFormat="1" ht="36" customHeight="1">
      <c r="A50" s="90" t="s">
        <v>163</v>
      </c>
      <c r="B50" s="91" t="s">
        <v>51</v>
      </c>
      <c r="C50" s="92" t="s">
        <v>113</v>
      </c>
      <c r="D50" s="93">
        <f>'annexe 1 AE - partie 1B'!D50</f>
        <v>0</v>
      </c>
      <c r="E50" s="43"/>
      <c r="F50" s="262"/>
      <c r="G50" s="131">
        <f t="shared" si="35"/>
        <v>0</v>
      </c>
      <c r="H50" s="144">
        <f t="shared" si="10"/>
        <v>0</v>
      </c>
      <c r="I50" s="151"/>
      <c r="J50" s="262"/>
      <c r="K50" s="145">
        <f t="shared" si="36"/>
        <v>0</v>
      </c>
      <c r="L50" s="170">
        <f t="shared" si="37"/>
        <v>0</v>
      </c>
      <c r="M50" s="43"/>
      <c r="N50" s="262"/>
      <c r="O50" s="145">
        <f t="shared" si="38"/>
        <v>0</v>
      </c>
      <c r="P50" s="170">
        <f t="shared" si="39"/>
        <v>0</v>
      </c>
      <c r="Q50" s="151"/>
      <c r="R50" s="262"/>
      <c r="S50" s="145">
        <f t="shared" si="40"/>
        <v>0</v>
      </c>
      <c r="T50" s="170">
        <f t="shared" si="41"/>
        <v>0</v>
      </c>
      <c r="U50" s="151"/>
      <c r="V50" s="262"/>
      <c r="W50" s="145">
        <f t="shared" si="42"/>
        <v>0</v>
      </c>
      <c r="X50" s="170">
        <f t="shared" si="43"/>
        <v>0</v>
      </c>
    </row>
    <row r="51" spans="1:24" s="11" customFormat="1" ht="36" customHeight="1">
      <c r="A51" s="90" t="s">
        <v>164</v>
      </c>
      <c r="B51" s="91" t="s">
        <v>107</v>
      </c>
      <c r="C51" s="92" t="s">
        <v>113</v>
      </c>
      <c r="D51" s="93">
        <f>'annexe 1 AE - partie 1B'!D51</f>
        <v>0</v>
      </c>
      <c r="E51" s="43"/>
      <c r="F51" s="262"/>
      <c r="G51" s="131">
        <f t="shared" si="35"/>
        <v>0</v>
      </c>
      <c r="H51" s="144">
        <f t="shared" si="10"/>
        <v>0</v>
      </c>
      <c r="I51" s="151"/>
      <c r="J51" s="262"/>
      <c r="K51" s="145">
        <f t="shared" si="36"/>
        <v>0</v>
      </c>
      <c r="L51" s="170">
        <f t="shared" si="37"/>
        <v>0</v>
      </c>
      <c r="M51" s="43"/>
      <c r="N51" s="262"/>
      <c r="O51" s="145">
        <f t="shared" si="38"/>
        <v>0</v>
      </c>
      <c r="P51" s="170">
        <f t="shared" si="39"/>
        <v>0</v>
      </c>
      <c r="Q51" s="151"/>
      <c r="R51" s="262"/>
      <c r="S51" s="145">
        <f t="shared" si="40"/>
        <v>0</v>
      </c>
      <c r="T51" s="170">
        <f t="shared" si="41"/>
        <v>0</v>
      </c>
      <c r="U51" s="151"/>
      <c r="V51" s="262"/>
      <c r="W51" s="145">
        <f t="shared" si="42"/>
        <v>0</v>
      </c>
      <c r="X51" s="170">
        <f t="shared" si="43"/>
        <v>0</v>
      </c>
    </row>
    <row r="52" spans="1:24" s="11" customFormat="1" ht="36" customHeight="1">
      <c r="A52" s="90" t="s">
        <v>165</v>
      </c>
      <c r="B52" s="91" t="s">
        <v>106</v>
      </c>
      <c r="C52" s="92" t="s">
        <v>113</v>
      </c>
      <c r="D52" s="93">
        <f>'annexe 1 AE - partie 1B'!D52</f>
        <v>0</v>
      </c>
      <c r="E52" s="43"/>
      <c r="F52" s="262"/>
      <c r="G52" s="131">
        <f t="shared" si="35"/>
        <v>0</v>
      </c>
      <c r="H52" s="144">
        <f t="shared" si="10"/>
        <v>0</v>
      </c>
      <c r="I52" s="151"/>
      <c r="J52" s="262"/>
      <c r="K52" s="145">
        <f t="shared" si="36"/>
        <v>0</v>
      </c>
      <c r="L52" s="170">
        <f t="shared" si="37"/>
        <v>0</v>
      </c>
      <c r="M52" s="43"/>
      <c r="N52" s="262"/>
      <c r="O52" s="145">
        <f t="shared" si="38"/>
        <v>0</v>
      </c>
      <c r="P52" s="170">
        <f t="shared" si="39"/>
        <v>0</v>
      </c>
      <c r="Q52" s="151"/>
      <c r="R52" s="262"/>
      <c r="S52" s="145">
        <f t="shared" si="40"/>
        <v>0</v>
      </c>
      <c r="T52" s="170">
        <f t="shared" si="41"/>
        <v>0</v>
      </c>
      <c r="U52" s="151"/>
      <c r="V52" s="262"/>
      <c r="W52" s="145">
        <f t="shared" si="42"/>
        <v>0</v>
      </c>
      <c r="X52" s="170">
        <f t="shared" si="43"/>
        <v>0</v>
      </c>
    </row>
    <row r="53" spans="1:24" s="11" customFormat="1" ht="36" customHeight="1" thickBot="1">
      <c r="A53" s="90" t="s">
        <v>166</v>
      </c>
      <c r="B53" s="45" t="s">
        <v>377</v>
      </c>
      <c r="C53" s="92" t="s">
        <v>113</v>
      </c>
      <c r="D53" s="93">
        <f>'annexe 1 AE - partie 1B'!D53</f>
        <v>0</v>
      </c>
      <c r="E53" s="43"/>
      <c r="F53" s="262"/>
      <c r="G53" s="131">
        <f t="shared" si="35"/>
        <v>0</v>
      </c>
      <c r="H53" s="144">
        <f t="shared" si="10"/>
        <v>0</v>
      </c>
      <c r="I53" s="151"/>
      <c r="J53" s="262"/>
      <c r="K53" s="145">
        <f t="shared" si="36"/>
        <v>0</v>
      </c>
      <c r="L53" s="170">
        <f t="shared" si="37"/>
        <v>0</v>
      </c>
      <c r="M53" s="43"/>
      <c r="N53" s="262"/>
      <c r="O53" s="145">
        <f t="shared" si="38"/>
        <v>0</v>
      </c>
      <c r="P53" s="170">
        <f t="shared" si="39"/>
        <v>0</v>
      </c>
      <c r="Q53" s="151"/>
      <c r="R53" s="262"/>
      <c r="S53" s="145">
        <f t="shared" si="40"/>
        <v>0</v>
      </c>
      <c r="T53" s="170">
        <f t="shared" si="41"/>
        <v>0</v>
      </c>
      <c r="U53" s="151"/>
      <c r="V53" s="262"/>
      <c r="W53" s="145">
        <f t="shared" si="42"/>
        <v>0</v>
      </c>
      <c r="X53" s="170">
        <f t="shared" si="43"/>
        <v>0</v>
      </c>
    </row>
    <row r="54" spans="1:24" s="11" customFormat="1" ht="58.5" customHeight="1">
      <c r="A54" s="12">
        <v>111</v>
      </c>
      <c r="B54" s="13" t="s">
        <v>103</v>
      </c>
      <c r="C54" s="14"/>
      <c r="D54" s="81"/>
      <c r="E54" s="43"/>
      <c r="F54" s="262"/>
      <c r="G54" s="131"/>
      <c r="H54" s="144"/>
      <c r="I54" s="151"/>
      <c r="J54" s="262"/>
      <c r="K54" s="145"/>
      <c r="L54" s="170"/>
      <c r="M54" s="43"/>
      <c r="N54" s="262"/>
      <c r="O54" s="145"/>
      <c r="P54" s="170"/>
      <c r="Q54" s="151"/>
      <c r="R54" s="262"/>
      <c r="S54" s="145"/>
      <c r="T54" s="170"/>
      <c r="U54" s="151"/>
      <c r="V54" s="262"/>
      <c r="W54" s="145"/>
      <c r="X54" s="170"/>
    </row>
    <row r="55" spans="1:24" s="11" customFormat="1" ht="36" customHeight="1">
      <c r="A55" s="48" t="s">
        <v>167</v>
      </c>
      <c r="B55" s="216" t="s">
        <v>364</v>
      </c>
      <c r="C55" s="46" t="s">
        <v>10</v>
      </c>
      <c r="D55" s="93">
        <f>'annexe 1 AE - partie 1B'!D55</f>
        <v>0</v>
      </c>
      <c r="E55" s="43"/>
      <c r="F55" s="262"/>
      <c r="G55" s="131">
        <f t="shared" ref="G55:G60" si="44">D55</f>
        <v>0</v>
      </c>
      <c r="H55" s="144">
        <f t="shared" si="10"/>
        <v>0</v>
      </c>
      <c r="I55" s="151"/>
      <c r="J55" s="262"/>
      <c r="K55" s="145">
        <f t="shared" ref="K55:K60" si="45">G55</f>
        <v>0</v>
      </c>
      <c r="L55" s="170">
        <f t="shared" ref="L55:L60" si="46">K55*J55</f>
        <v>0</v>
      </c>
      <c r="M55" s="43"/>
      <c r="N55" s="262"/>
      <c r="O55" s="145">
        <f>K55</f>
        <v>0</v>
      </c>
      <c r="P55" s="170">
        <f t="shared" ref="P55:P60" si="47">O55*N55</f>
        <v>0</v>
      </c>
      <c r="Q55" s="151"/>
      <c r="R55" s="262">
        <v>4</v>
      </c>
      <c r="S55" s="145">
        <f t="shared" ref="S55:S60" si="48">O55</f>
        <v>0</v>
      </c>
      <c r="T55" s="170">
        <f t="shared" ref="T55:T60" si="49">S55*R55</f>
        <v>0</v>
      </c>
      <c r="U55" s="151"/>
      <c r="V55" s="262"/>
      <c r="W55" s="145">
        <f t="shared" ref="W55:W60" si="50">S55</f>
        <v>0</v>
      </c>
      <c r="X55" s="170">
        <f t="shared" ref="X55:X60" si="51">W55*V55</f>
        <v>0</v>
      </c>
    </row>
    <row r="56" spans="1:24" s="11" customFormat="1" ht="36" customHeight="1">
      <c r="A56" s="48" t="s">
        <v>168</v>
      </c>
      <c r="B56" s="216" t="s">
        <v>365</v>
      </c>
      <c r="C56" s="46" t="s">
        <v>10</v>
      </c>
      <c r="D56" s="93">
        <f>'annexe 1 AE - partie 1B'!D56</f>
        <v>0</v>
      </c>
      <c r="E56" s="43"/>
      <c r="F56" s="262"/>
      <c r="G56" s="131">
        <f t="shared" si="44"/>
        <v>0</v>
      </c>
      <c r="H56" s="144">
        <f t="shared" si="10"/>
        <v>0</v>
      </c>
      <c r="I56" s="151"/>
      <c r="J56" s="262"/>
      <c r="K56" s="145">
        <f t="shared" si="45"/>
        <v>0</v>
      </c>
      <c r="L56" s="170">
        <f t="shared" si="46"/>
        <v>0</v>
      </c>
      <c r="M56" s="43"/>
      <c r="N56" s="262"/>
      <c r="O56" s="145">
        <f t="shared" ref="O56:O60" si="52">K56</f>
        <v>0</v>
      </c>
      <c r="P56" s="170">
        <f t="shared" si="47"/>
        <v>0</v>
      </c>
      <c r="Q56" s="151"/>
      <c r="R56" s="262"/>
      <c r="S56" s="145">
        <f t="shared" si="48"/>
        <v>0</v>
      </c>
      <c r="T56" s="170">
        <f t="shared" si="49"/>
        <v>0</v>
      </c>
      <c r="U56" s="151"/>
      <c r="V56" s="262"/>
      <c r="W56" s="145">
        <f t="shared" si="50"/>
        <v>0</v>
      </c>
      <c r="X56" s="170">
        <f t="shared" si="51"/>
        <v>0</v>
      </c>
    </row>
    <row r="57" spans="1:24" s="11" customFormat="1" ht="36" customHeight="1">
      <c r="A57" s="48" t="s">
        <v>169</v>
      </c>
      <c r="B57" s="272" t="s">
        <v>378</v>
      </c>
      <c r="C57" s="273" t="s">
        <v>10</v>
      </c>
      <c r="D57" s="93">
        <f>'annexe 1 AE - partie 1B'!D57</f>
        <v>0</v>
      </c>
      <c r="E57" s="43"/>
      <c r="F57" s="262"/>
      <c r="G57" s="131">
        <f t="shared" ref="G57:G58" si="53">D57</f>
        <v>0</v>
      </c>
      <c r="H57" s="144">
        <f t="shared" ref="H57:H58" si="54">G57*F57</f>
        <v>0</v>
      </c>
      <c r="I57" s="151"/>
      <c r="J57" s="262"/>
      <c r="K57" s="145">
        <f t="shared" si="45"/>
        <v>0</v>
      </c>
      <c r="L57" s="170">
        <f t="shared" ref="L57:L58" si="55">K57*J57</f>
        <v>0</v>
      </c>
      <c r="M57" s="43"/>
      <c r="N57" s="262"/>
      <c r="O57" s="145">
        <f t="shared" ref="O57:O58" si="56">K57</f>
        <v>0</v>
      </c>
      <c r="P57" s="170">
        <f t="shared" ref="P57:P58" si="57">O57*N57</f>
        <v>0</v>
      </c>
      <c r="Q57" s="151"/>
      <c r="R57" s="262"/>
      <c r="S57" s="145">
        <f t="shared" si="48"/>
        <v>0</v>
      </c>
      <c r="T57" s="170">
        <f t="shared" ref="T57:T58" si="58">S57*R57</f>
        <v>0</v>
      </c>
      <c r="U57" s="151"/>
      <c r="V57" s="262"/>
      <c r="W57" s="145">
        <f t="shared" ref="W57:W58" si="59">S57</f>
        <v>0</v>
      </c>
      <c r="X57" s="170">
        <f t="shared" ref="X57:X58" si="60">W57*V57</f>
        <v>0</v>
      </c>
    </row>
    <row r="58" spans="1:24" s="11" customFormat="1" ht="36" customHeight="1">
      <c r="A58" s="48" t="s">
        <v>170</v>
      </c>
      <c r="B58" s="272" t="s">
        <v>379</v>
      </c>
      <c r="C58" s="273" t="s">
        <v>10</v>
      </c>
      <c r="D58" s="93">
        <f>'annexe 1 AE - partie 1B'!D58</f>
        <v>0</v>
      </c>
      <c r="E58" s="43"/>
      <c r="F58" s="262"/>
      <c r="G58" s="131">
        <f t="shared" si="53"/>
        <v>0</v>
      </c>
      <c r="H58" s="144">
        <f t="shared" si="54"/>
        <v>0</v>
      </c>
      <c r="I58" s="151"/>
      <c r="J58" s="262"/>
      <c r="K58" s="145">
        <f t="shared" si="45"/>
        <v>0</v>
      </c>
      <c r="L58" s="170">
        <f t="shared" si="55"/>
        <v>0</v>
      </c>
      <c r="M58" s="43"/>
      <c r="N58" s="262"/>
      <c r="O58" s="145">
        <f t="shared" si="56"/>
        <v>0</v>
      </c>
      <c r="P58" s="170">
        <f t="shared" si="57"/>
        <v>0</v>
      </c>
      <c r="Q58" s="151"/>
      <c r="R58" s="262"/>
      <c r="S58" s="145">
        <f t="shared" si="48"/>
        <v>0</v>
      </c>
      <c r="T58" s="170">
        <f t="shared" si="58"/>
        <v>0</v>
      </c>
      <c r="U58" s="151"/>
      <c r="V58" s="262"/>
      <c r="W58" s="145">
        <f t="shared" si="59"/>
        <v>0</v>
      </c>
      <c r="X58" s="170">
        <f t="shared" si="60"/>
        <v>0</v>
      </c>
    </row>
    <row r="59" spans="1:24" s="11" customFormat="1" ht="36" customHeight="1">
      <c r="A59" s="48" t="s">
        <v>382</v>
      </c>
      <c r="B59" s="87" t="s">
        <v>66</v>
      </c>
      <c r="C59" s="46" t="s">
        <v>10</v>
      </c>
      <c r="D59" s="93">
        <f>'annexe 1 AE - partie 1B'!D59</f>
        <v>0</v>
      </c>
      <c r="E59" s="43"/>
      <c r="F59" s="262">
        <v>12</v>
      </c>
      <c r="G59" s="131">
        <f t="shared" si="44"/>
        <v>0</v>
      </c>
      <c r="H59" s="144">
        <f t="shared" si="10"/>
        <v>0</v>
      </c>
      <c r="I59" s="151"/>
      <c r="J59" s="262"/>
      <c r="K59" s="145">
        <f t="shared" si="45"/>
        <v>0</v>
      </c>
      <c r="L59" s="170">
        <f t="shared" si="46"/>
        <v>0</v>
      </c>
      <c r="M59" s="43"/>
      <c r="N59" s="262"/>
      <c r="O59" s="145">
        <f t="shared" si="52"/>
        <v>0</v>
      </c>
      <c r="P59" s="170">
        <f t="shared" si="47"/>
        <v>0</v>
      </c>
      <c r="Q59" s="151"/>
      <c r="R59" s="262">
        <v>4</v>
      </c>
      <c r="S59" s="145">
        <f t="shared" si="48"/>
        <v>0</v>
      </c>
      <c r="T59" s="170">
        <f t="shared" si="49"/>
        <v>0</v>
      </c>
      <c r="U59" s="151"/>
      <c r="V59" s="262"/>
      <c r="W59" s="145">
        <f t="shared" si="50"/>
        <v>0</v>
      </c>
      <c r="X59" s="170">
        <f t="shared" si="51"/>
        <v>0</v>
      </c>
    </row>
    <row r="60" spans="1:24" s="11" customFormat="1" ht="36" customHeight="1" thickBot="1">
      <c r="A60" s="48" t="s">
        <v>383</v>
      </c>
      <c r="B60" s="87" t="s">
        <v>67</v>
      </c>
      <c r="C60" s="46" t="s">
        <v>10</v>
      </c>
      <c r="D60" s="93">
        <f>'annexe 1 AE - partie 1B'!D60</f>
        <v>0</v>
      </c>
      <c r="E60" s="43"/>
      <c r="F60" s="262">
        <v>12</v>
      </c>
      <c r="G60" s="131">
        <f t="shared" si="44"/>
        <v>0</v>
      </c>
      <c r="H60" s="144">
        <f t="shared" si="10"/>
        <v>0</v>
      </c>
      <c r="I60" s="151"/>
      <c r="J60" s="262"/>
      <c r="K60" s="145">
        <f t="shared" si="45"/>
        <v>0</v>
      </c>
      <c r="L60" s="170">
        <f t="shared" si="46"/>
        <v>0</v>
      </c>
      <c r="M60" s="43"/>
      <c r="N60" s="262"/>
      <c r="O60" s="145">
        <f t="shared" si="52"/>
        <v>0</v>
      </c>
      <c r="P60" s="170">
        <f t="shared" si="47"/>
        <v>0</v>
      </c>
      <c r="Q60" s="151"/>
      <c r="R60" s="262"/>
      <c r="S60" s="145">
        <f t="shared" si="48"/>
        <v>0</v>
      </c>
      <c r="T60" s="170">
        <f t="shared" si="49"/>
        <v>0</v>
      </c>
      <c r="U60" s="151"/>
      <c r="V60" s="262"/>
      <c r="W60" s="145">
        <f t="shared" si="50"/>
        <v>0</v>
      </c>
      <c r="X60" s="170">
        <f t="shared" si="51"/>
        <v>0</v>
      </c>
    </row>
    <row r="61" spans="1:24" s="11" customFormat="1" ht="77.25" customHeight="1">
      <c r="A61" s="12">
        <v>112</v>
      </c>
      <c r="B61" s="13" t="s">
        <v>72</v>
      </c>
      <c r="C61" s="14"/>
      <c r="D61" s="81"/>
      <c r="E61" s="43"/>
      <c r="F61" s="262"/>
      <c r="G61" s="131"/>
      <c r="H61" s="144"/>
      <c r="I61" s="151"/>
      <c r="J61" s="262"/>
      <c r="K61" s="145"/>
      <c r="L61" s="170"/>
      <c r="M61" s="43"/>
      <c r="N61" s="262"/>
      <c r="O61" s="145"/>
      <c r="P61" s="170"/>
      <c r="Q61" s="151"/>
      <c r="R61" s="262"/>
      <c r="S61" s="145"/>
      <c r="T61" s="170"/>
      <c r="U61" s="151"/>
      <c r="V61" s="262"/>
      <c r="W61" s="145"/>
      <c r="X61" s="170"/>
    </row>
    <row r="62" spans="1:24" s="11" customFormat="1" ht="36" customHeight="1">
      <c r="A62" s="48" t="s">
        <v>171</v>
      </c>
      <c r="B62" s="87" t="s">
        <v>73</v>
      </c>
      <c r="C62" s="46" t="s">
        <v>10</v>
      </c>
      <c r="D62" s="93">
        <f>'annexe 1 AE - partie 1B'!D62</f>
        <v>0</v>
      </c>
      <c r="E62" s="43"/>
      <c r="F62" s="262"/>
      <c r="G62" s="131">
        <f>D62</f>
        <v>0</v>
      </c>
      <c r="H62" s="144">
        <f t="shared" si="10"/>
        <v>0</v>
      </c>
      <c r="I62" s="151"/>
      <c r="J62" s="262"/>
      <c r="K62" s="145">
        <f t="shared" ref="K62:K65" si="61">G62</f>
        <v>0</v>
      </c>
      <c r="L62" s="170">
        <f t="shared" ref="L62:L65" si="62">K62*J62</f>
        <v>0</v>
      </c>
      <c r="M62" s="43"/>
      <c r="N62" s="262"/>
      <c r="O62" s="145">
        <f t="shared" ref="O62:O64" si="63">K62</f>
        <v>0</v>
      </c>
      <c r="P62" s="170">
        <f t="shared" ref="P62:P65" si="64">O62*N62</f>
        <v>0</v>
      </c>
      <c r="Q62" s="151"/>
      <c r="R62" s="262"/>
      <c r="S62" s="145">
        <f>O62</f>
        <v>0</v>
      </c>
      <c r="T62" s="170">
        <f t="shared" ref="T62:T65" si="65">S62*R62</f>
        <v>0</v>
      </c>
      <c r="U62" s="151"/>
      <c r="V62" s="262"/>
      <c r="W62" s="145">
        <f>S62</f>
        <v>0</v>
      </c>
      <c r="X62" s="170">
        <f t="shared" ref="X62:X65" si="66">W62*V62</f>
        <v>0</v>
      </c>
    </row>
    <row r="63" spans="1:24" s="11" customFormat="1" ht="36" customHeight="1">
      <c r="A63" s="48" t="s">
        <v>172</v>
      </c>
      <c r="B63" s="87" t="s">
        <v>74</v>
      </c>
      <c r="C63" s="46" t="s">
        <v>10</v>
      </c>
      <c r="D63" s="93">
        <f>'annexe 1 AE - partie 1B'!D63</f>
        <v>0</v>
      </c>
      <c r="E63" s="43"/>
      <c r="F63" s="262"/>
      <c r="G63" s="131">
        <f>D63</f>
        <v>0</v>
      </c>
      <c r="H63" s="144">
        <f t="shared" si="10"/>
        <v>0</v>
      </c>
      <c r="I63" s="151"/>
      <c r="J63" s="262"/>
      <c r="K63" s="145">
        <f t="shared" si="61"/>
        <v>0</v>
      </c>
      <c r="L63" s="170">
        <f t="shared" si="62"/>
        <v>0</v>
      </c>
      <c r="M63" s="43"/>
      <c r="N63" s="262"/>
      <c r="O63" s="145">
        <f t="shared" si="63"/>
        <v>0</v>
      </c>
      <c r="P63" s="170">
        <f t="shared" si="64"/>
        <v>0</v>
      </c>
      <c r="Q63" s="151"/>
      <c r="R63" s="262"/>
      <c r="S63" s="145">
        <f>O63</f>
        <v>0</v>
      </c>
      <c r="T63" s="170">
        <f t="shared" si="65"/>
        <v>0</v>
      </c>
      <c r="U63" s="151"/>
      <c r="V63" s="262"/>
      <c r="W63" s="145">
        <f>S63</f>
        <v>0</v>
      </c>
      <c r="X63" s="170">
        <f t="shared" si="66"/>
        <v>0</v>
      </c>
    </row>
    <row r="64" spans="1:24" s="11" customFormat="1" ht="36" customHeight="1" thickBot="1">
      <c r="A64" s="48" t="s">
        <v>173</v>
      </c>
      <c r="B64" s="87" t="s">
        <v>109</v>
      </c>
      <c r="C64" s="46" t="s">
        <v>10</v>
      </c>
      <c r="D64" s="84">
        <f>'annexe 1 AE - partie 1B'!D64</f>
        <v>0</v>
      </c>
      <c r="E64" s="43"/>
      <c r="F64" s="262"/>
      <c r="G64" s="131">
        <f>D64</f>
        <v>0</v>
      </c>
      <c r="H64" s="144">
        <f t="shared" si="10"/>
        <v>0</v>
      </c>
      <c r="I64" s="151"/>
      <c r="J64" s="262"/>
      <c r="K64" s="145">
        <f t="shared" si="61"/>
        <v>0</v>
      </c>
      <c r="L64" s="170">
        <f t="shared" si="62"/>
        <v>0</v>
      </c>
      <c r="M64" s="43"/>
      <c r="N64" s="262"/>
      <c r="O64" s="145">
        <f t="shared" si="63"/>
        <v>0</v>
      </c>
      <c r="P64" s="170">
        <f t="shared" si="64"/>
        <v>0</v>
      </c>
      <c r="Q64" s="151"/>
      <c r="R64" s="262"/>
      <c r="S64" s="145">
        <f>O64</f>
        <v>0</v>
      </c>
      <c r="T64" s="170">
        <f t="shared" si="65"/>
        <v>0</v>
      </c>
      <c r="U64" s="151"/>
      <c r="V64" s="262"/>
      <c r="W64" s="145">
        <f>S64</f>
        <v>0</v>
      </c>
      <c r="X64" s="170">
        <f t="shared" si="66"/>
        <v>0</v>
      </c>
    </row>
    <row r="65" spans="1:24" s="11" customFormat="1" ht="88.5" customHeight="1" thickBot="1">
      <c r="A65" s="12">
        <v>113</v>
      </c>
      <c r="B65" s="13" t="s">
        <v>69</v>
      </c>
      <c r="C65" s="14" t="s">
        <v>10</v>
      </c>
      <c r="D65" s="79">
        <f>'annexe 1 AE - partie 1B'!D65</f>
        <v>0</v>
      </c>
      <c r="E65" s="43"/>
      <c r="F65" s="262"/>
      <c r="G65" s="131">
        <f>D65</f>
        <v>0</v>
      </c>
      <c r="H65" s="144">
        <f t="shared" si="10"/>
        <v>0</v>
      </c>
      <c r="I65" s="151"/>
      <c r="J65" s="262"/>
      <c r="K65" s="145">
        <f t="shared" si="61"/>
        <v>0</v>
      </c>
      <c r="L65" s="170">
        <f t="shared" si="62"/>
        <v>0</v>
      </c>
      <c r="M65" s="43"/>
      <c r="N65" s="262"/>
      <c r="O65" s="145">
        <f>K65</f>
        <v>0</v>
      </c>
      <c r="P65" s="170">
        <f t="shared" si="64"/>
        <v>0</v>
      </c>
      <c r="Q65" s="151"/>
      <c r="R65" s="262"/>
      <c r="S65" s="145">
        <f>O65</f>
        <v>0</v>
      </c>
      <c r="T65" s="170">
        <f t="shared" si="65"/>
        <v>0</v>
      </c>
      <c r="U65" s="151"/>
      <c r="V65" s="262">
        <v>13</v>
      </c>
      <c r="W65" s="145">
        <f>S65</f>
        <v>0</v>
      </c>
      <c r="X65" s="170">
        <f t="shared" si="66"/>
        <v>0</v>
      </c>
    </row>
    <row r="66" spans="1:24" s="11" customFormat="1" ht="88.5" customHeight="1">
      <c r="A66" s="12">
        <v>114</v>
      </c>
      <c r="B66" s="13" t="s">
        <v>80</v>
      </c>
      <c r="C66" s="14"/>
      <c r="D66" s="81"/>
      <c r="E66" s="43"/>
      <c r="F66" s="262"/>
      <c r="G66" s="131"/>
      <c r="H66" s="144"/>
      <c r="I66" s="151"/>
      <c r="J66" s="262"/>
      <c r="K66" s="145"/>
      <c r="L66" s="170"/>
      <c r="M66" s="43"/>
      <c r="N66" s="262"/>
      <c r="O66" s="145"/>
      <c r="P66" s="170"/>
      <c r="Q66" s="151"/>
      <c r="R66" s="262"/>
      <c r="S66" s="145"/>
      <c r="T66" s="170"/>
      <c r="U66" s="151"/>
      <c r="V66" s="262"/>
      <c r="W66" s="145"/>
      <c r="X66" s="170"/>
    </row>
    <row r="67" spans="1:24" s="11" customFormat="1" ht="36" customHeight="1">
      <c r="A67" s="48" t="s">
        <v>78</v>
      </c>
      <c r="B67" s="87" t="s">
        <v>70</v>
      </c>
      <c r="C67" s="46" t="s">
        <v>10</v>
      </c>
      <c r="D67" s="93">
        <f>'annexe 1 AE - partie 1B'!D67</f>
        <v>0</v>
      </c>
      <c r="E67" s="43"/>
      <c r="F67" s="262"/>
      <c r="G67" s="131">
        <f t="shared" ref="G67:G72" si="67">D67</f>
        <v>0</v>
      </c>
      <c r="H67" s="144">
        <f t="shared" si="10"/>
        <v>0</v>
      </c>
      <c r="I67" s="151"/>
      <c r="J67" s="262"/>
      <c r="K67" s="145">
        <f t="shared" ref="K67:K72" si="68">G67</f>
        <v>0</v>
      </c>
      <c r="L67" s="170">
        <f t="shared" ref="L67:L72" si="69">K67*J67</f>
        <v>0</v>
      </c>
      <c r="M67" s="43"/>
      <c r="N67" s="262"/>
      <c r="O67" s="145">
        <f t="shared" ref="O67:O72" si="70">K67</f>
        <v>0</v>
      </c>
      <c r="P67" s="170">
        <f t="shared" ref="P67:P72" si="71">O67*N67</f>
        <v>0</v>
      </c>
      <c r="Q67" s="151"/>
      <c r="R67" s="262"/>
      <c r="S67" s="145">
        <f t="shared" ref="S67:S72" si="72">O67</f>
        <v>0</v>
      </c>
      <c r="T67" s="170">
        <f t="shared" ref="T67:T72" si="73">S67*R67</f>
        <v>0</v>
      </c>
      <c r="U67" s="151"/>
      <c r="V67" s="262"/>
      <c r="W67" s="145">
        <f t="shared" ref="W67:W72" si="74">S67</f>
        <v>0</v>
      </c>
      <c r="X67" s="170">
        <f t="shared" ref="X67:X72" si="75">W67*V67</f>
        <v>0</v>
      </c>
    </row>
    <row r="68" spans="1:24" s="11" customFormat="1" ht="36" customHeight="1">
      <c r="A68" s="48" t="s">
        <v>79</v>
      </c>
      <c r="B68" s="87" t="s">
        <v>71</v>
      </c>
      <c r="C68" s="46" t="s">
        <v>10</v>
      </c>
      <c r="D68" s="93">
        <f>'annexe 1 AE - partie 1B'!D68</f>
        <v>0</v>
      </c>
      <c r="F68" s="262"/>
      <c r="G68" s="131">
        <f t="shared" si="67"/>
        <v>0</v>
      </c>
      <c r="H68" s="144">
        <f t="shared" si="10"/>
        <v>0</v>
      </c>
      <c r="I68" s="151"/>
      <c r="J68" s="262"/>
      <c r="K68" s="145">
        <f t="shared" si="68"/>
        <v>0</v>
      </c>
      <c r="L68" s="170">
        <f t="shared" si="69"/>
        <v>0</v>
      </c>
      <c r="N68" s="262"/>
      <c r="O68" s="145">
        <f t="shared" si="70"/>
        <v>0</v>
      </c>
      <c r="P68" s="170">
        <f t="shared" si="71"/>
        <v>0</v>
      </c>
      <c r="Q68" s="151"/>
      <c r="R68" s="262"/>
      <c r="S68" s="145">
        <f t="shared" si="72"/>
        <v>0</v>
      </c>
      <c r="T68" s="170">
        <f t="shared" si="73"/>
        <v>0</v>
      </c>
      <c r="U68" s="151"/>
      <c r="V68" s="262"/>
      <c r="W68" s="145">
        <f t="shared" si="74"/>
        <v>0</v>
      </c>
      <c r="X68" s="170">
        <f t="shared" si="75"/>
        <v>0</v>
      </c>
    </row>
    <row r="69" spans="1:24" s="11" customFormat="1" ht="36" customHeight="1" thickBot="1">
      <c r="A69" s="48" t="s">
        <v>174</v>
      </c>
      <c r="B69" s="87" t="s">
        <v>110</v>
      </c>
      <c r="C69" s="46" t="s">
        <v>10</v>
      </c>
      <c r="D69" s="84">
        <f>'annexe 1 AE - partie 1B'!D69</f>
        <v>0</v>
      </c>
      <c r="F69" s="262"/>
      <c r="G69" s="131">
        <f t="shared" si="67"/>
        <v>0</v>
      </c>
      <c r="H69" s="144">
        <f t="shared" si="10"/>
        <v>0</v>
      </c>
      <c r="I69" s="151"/>
      <c r="J69" s="262"/>
      <c r="K69" s="145">
        <f t="shared" si="68"/>
        <v>0</v>
      </c>
      <c r="L69" s="170">
        <f t="shared" si="69"/>
        <v>0</v>
      </c>
      <c r="N69" s="262"/>
      <c r="O69" s="145">
        <f t="shared" si="70"/>
        <v>0</v>
      </c>
      <c r="P69" s="170">
        <f t="shared" si="71"/>
        <v>0</v>
      </c>
      <c r="Q69" s="151"/>
      <c r="R69" s="262"/>
      <c r="S69" s="145">
        <f t="shared" si="72"/>
        <v>0</v>
      </c>
      <c r="T69" s="170">
        <f t="shared" si="73"/>
        <v>0</v>
      </c>
      <c r="U69" s="151"/>
      <c r="V69" s="262"/>
      <c r="W69" s="145">
        <f t="shared" si="74"/>
        <v>0</v>
      </c>
      <c r="X69" s="170">
        <f t="shared" si="75"/>
        <v>0</v>
      </c>
    </row>
    <row r="70" spans="1:24" s="11" customFormat="1" ht="77.25" customHeight="1" thickBot="1">
      <c r="A70" s="12">
        <v>115</v>
      </c>
      <c r="B70" s="13" t="s">
        <v>35</v>
      </c>
      <c r="C70" s="14" t="s">
        <v>10</v>
      </c>
      <c r="D70" s="79">
        <f>'annexe 1 AE - partie 1B'!D70</f>
        <v>0</v>
      </c>
      <c r="F70" s="262"/>
      <c r="G70" s="131">
        <f t="shared" si="67"/>
        <v>0</v>
      </c>
      <c r="H70" s="144">
        <f t="shared" si="10"/>
        <v>0</v>
      </c>
      <c r="I70" s="151"/>
      <c r="J70" s="262"/>
      <c r="K70" s="145">
        <f t="shared" si="68"/>
        <v>0</v>
      </c>
      <c r="L70" s="170">
        <f t="shared" si="69"/>
        <v>0</v>
      </c>
      <c r="N70" s="262"/>
      <c r="O70" s="145">
        <f t="shared" si="70"/>
        <v>0</v>
      </c>
      <c r="P70" s="170">
        <f t="shared" si="71"/>
        <v>0</v>
      </c>
      <c r="Q70" s="151"/>
      <c r="R70" s="262"/>
      <c r="S70" s="145">
        <f t="shared" si="72"/>
        <v>0</v>
      </c>
      <c r="T70" s="170">
        <f t="shared" si="73"/>
        <v>0</v>
      </c>
      <c r="U70" s="151"/>
      <c r="V70" s="262"/>
      <c r="W70" s="145">
        <f t="shared" si="74"/>
        <v>0</v>
      </c>
      <c r="X70" s="170">
        <f t="shared" si="75"/>
        <v>0</v>
      </c>
    </row>
    <row r="71" spans="1:24" s="11" customFormat="1" ht="70.5" customHeight="1" thickBot="1">
      <c r="A71" s="15">
        <v>116</v>
      </c>
      <c r="B71" s="16" t="s">
        <v>36</v>
      </c>
      <c r="C71" s="17" t="s">
        <v>10</v>
      </c>
      <c r="D71" s="79">
        <f>'annexe 1 AE - partie 1B'!D71</f>
        <v>0</v>
      </c>
      <c r="F71" s="262"/>
      <c r="G71" s="131">
        <f t="shared" si="67"/>
        <v>0</v>
      </c>
      <c r="H71" s="144">
        <f t="shared" si="10"/>
        <v>0</v>
      </c>
      <c r="I71" s="151"/>
      <c r="J71" s="262"/>
      <c r="K71" s="145">
        <f t="shared" si="68"/>
        <v>0</v>
      </c>
      <c r="L71" s="170">
        <f t="shared" si="69"/>
        <v>0</v>
      </c>
      <c r="N71" s="262"/>
      <c r="O71" s="145">
        <f t="shared" si="70"/>
        <v>0</v>
      </c>
      <c r="P71" s="170">
        <f t="shared" si="71"/>
        <v>0</v>
      </c>
      <c r="Q71" s="151"/>
      <c r="R71" s="262">
        <v>8</v>
      </c>
      <c r="S71" s="145">
        <f t="shared" si="72"/>
        <v>0</v>
      </c>
      <c r="T71" s="170">
        <f t="shared" si="73"/>
        <v>0</v>
      </c>
      <c r="U71" s="151"/>
      <c r="V71" s="262"/>
      <c r="W71" s="145">
        <f t="shared" si="74"/>
        <v>0</v>
      </c>
      <c r="X71" s="170">
        <f t="shared" si="75"/>
        <v>0</v>
      </c>
    </row>
    <row r="72" spans="1:24" s="11" customFormat="1" ht="70.5" customHeight="1" thickBot="1">
      <c r="A72" s="15">
        <v>117</v>
      </c>
      <c r="B72" s="16" t="s">
        <v>138</v>
      </c>
      <c r="C72" s="17" t="s">
        <v>10</v>
      </c>
      <c r="D72" s="80">
        <f>'annexe 1 AE - partie 1B'!D72</f>
        <v>0</v>
      </c>
      <c r="F72" s="262"/>
      <c r="G72" s="131">
        <f t="shared" si="67"/>
        <v>0</v>
      </c>
      <c r="H72" s="144">
        <f t="shared" si="10"/>
        <v>0</v>
      </c>
      <c r="I72" s="151"/>
      <c r="J72" s="262"/>
      <c r="K72" s="145">
        <f t="shared" si="68"/>
        <v>0</v>
      </c>
      <c r="L72" s="170">
        <f t="shared" si="69"/>
        <v>0</v>
      </c>
      <c r="N72" s="262"/>
      <c r="O72" s="145">
        <f t="shared" si="70"/>
        <v>0</v>
      </c>
      <c r="P72" s="170">
        <f t="shared" si="71"/>
        <v>0</v>
      </c>
      <c r="Q72" s="151"/>
      <c r="R72" s="262"/>
      <c r="S72" s="145">
        <f t="shared" si="72"/>
        <v>0</v>
      </c>
      <c r="T72" s="170">
        <f t="shared" si="73"/>
        <v>0</v>
      </c>
      <c r="U72" s="151"/>
      <c r="V72" s="262"/>
      <c r="W72" s="145">
        <f t="shared" si="74"/>
        <v>0</v>
      </c>
      <c r="X72" s="170">
        <f t="shared" si="75"/>
        <v>0</v>
      </c>
    </row>
    <row r="73" spans="1:24" s="5" customFormat="1" ht="82.5" customHeight="1">
      <c r="A73" s="107">
        <v>118</v>
      </c>
      <c r="B73" s="6" t="s">
        <v>68</v>
      </c>
      <c r="C73" s="7"/>
      <c r="D73" s="8"/>
      <c r="E73" s="41"/>
      <c r="F73" s="262"/>
      <c r="G73" s="131"/>
      <c r="H73" s="144"/>
      <c r="I73" s="151"/>
      <c r="J73" s="262"/>
      <c r="K73" s="145"/>
      <c r="L73" s="170"/>
      <c r="M73" s="41"/>
      <c r="N73" s="262"/>
      <c r="O73" s="145"/>
      <c r="P73" s="170"/>
      <c r="Q73" s="151"/>
      <c r="R73" s="262"/>
      <c r="S73" s="145"/>
      <c r="T73" s="170"/>
      <c r="U73" s="151"/>
      <c r="V73" s="262"/>
      <c r="W73" s="145"/>
      <c r="X73" s="170"/>
    </row>
    <row r="74" spans="1:24" s="60" customFormat="1" ht="30" customHeight="1">
      <c r="A74" s="127" t="s">
        <v>175</v>
      </c>
      <c r="B74" s="62" t="s">
        <v>147</v>
      </c>
      <c r="C74" s="64" t="s">
        <v>10</v>
      </c>
      <c r="D74" s="93">
        <f>'annexe 1 AE - partie 1B'!D74</f>
        <v>0</v>
      </c>
      <c r="E74" s="75"/>
      <c r="F74" s="262">
        <v>4</v>
      </c>
      <c r="G74" s="131">
        <f>D74</f>
        <v>0</v>
      </c>
      <c r="H74" s="144">
        <f t="shared" ref="H74:H120" si="76">G74*F74</f>
        <v>0</v>
      </c>
      <c r="I74" s="151"/>
      <c r="J74" s="262">
        <v>3</v>
      </c>
      <c r="K74" s="145">
        <f t="shared" ref="K74:K75" si="77">G74</f>
        <v>0</v>
      </c>
      <c r="L74" s="170">
        <f t="shared" ref="L74:L75" si="78">K74*J74</f>
        <v>0</v>
      </c>
      <c r="M74" s="75"/>
      <c r="N74" s="262">
        <v>1</v>
      </c>
      <c r="O74" s="145">
        <f>K74</f>
        <v>0</v>
      </c>
      <c r="P74" s="170">
        <f t="shared" ref="P74:P75" si="79">O74*N74</f>
        <v>0</v>
      </c>
      <c r="Q74" s="151"/>
      <c r="R74" s="262">
        <v>1</v>
      </c>
      <c r="S74" s="145">
        <f>O74</f>
        <v>0</v>
      </c>
      <c r="T74" s="170">
        <f t="shared" ref="T74:T75" si="80">S74*R74</f>
        <v>0</v>
      </c>
      <c r="U74" s="151"/>
      <c r="V74" s="262">
        <v>1</v>
      </c>
      <c r="W74" s="145">
        <f>S74</f>
        <v>0</v>
      </c>
      <c r="X74" s="170">
        <f t="shared" ref="X74:X75" si="81">W74*V74</f>
        <v>0</v>
      </c>
    </row>
    <row r="75" spans="1:24" s="60" customFormat="1" ht="30" customHeight="1" thickBot="1">
      <c r="A75" s="108" t="s">
        <v>176</v>
      </c>
      <c r="B75" s="65" t="s">
        <v>146</v>
      </c>
      <c r="C75" s="66" t="s">
        <v>10</v>
      </c>
      <c r="D75" s="93">
        <f>'annexe 1 AE - partie 1B'!D75</f>
        <v>0</v>
      </c>
      <c r="F75" s="262">
        <v>20</v>
      </c>
      <c r="G75" s="131">
        <f>D75</f>
        <v>0</v>
      </c>
      <c r="H75" s="144">
        <f t="shared" si="76"/>
        <v>0</v>
      </c>
      <c r="I75" s="151"/>
      <c r="J75" s="262">
        <v>24</v>
      </c>
      <c r="K75" s="145">
        <f t="shared" si="77"/>
        <v>0</v>
      </c>
      <c r="L75" s="170">
        <f t="shared" si="78"/>
        <v>0</v>
      </c>
      <c r="N75" s="262">
        <v>2</v>
      </c>
      <c r="O75" s="145">
        <f>K75</f>
        <v>0</v>
      </c>
      <c r="P75" s="170">
        <f t="shared" si="79"/>
        <v>0</v>
      </c>
      <c r="Q75" s="151"/>
      <c r="R75" s="262">
        <v>4</v>
      </c>
      <c r="S75" s="145">
        <f>O75</f>
        <v>0</v>
      </c>
      <c r="T75" s="170">
        <f t="shared" si="80"/>
        <v>0</v>
      </c>
      <c r="U75" s="151"/>
      <c r="V75" s="262">
        <v>15</v>
      </c>
      <c r="W75" s="145">
        <f>S75</f>
        <v>0</v>
      </c>
      <c r="X75" s="170">
        <f t="shared" si="81"/>
        <v>0</v>
      </c>
    </row>
    <row r="76" spans="1:24" s="35" customFormat="1" ht="96" customHeight="1">
      <c r="A76" s="49">
        <v>200</v>
      </c>
      <c r="B76" s="128" t="s">
        <v>54</v>
      </c>
      <c r="C76" s="50"/>
      <c r="D76" s="51"/>
      <c r="E76" s="52"/>
      <c r="F76" s="262"/>
      <c r="G76" s="131"/>
      <c r="H76" s="144"/>
      <c r="I76" s="151"/>
      <c r="J76" s="262"/>
      <c r="K76" s="145"/>
      <c r="L76" s="170"/>
      <c r="M76" s="52"/>
      <c r="N76" s="262"/>
      <c r="O76" s="145"/>
      <c r="P76" s="170"/>
      <c r="Q76" s="151"/>
      <c r="R76" s="262"/>
      <c r="S76" s="145"/>
      <c r="T76" s="170"/>
      <c r="U76" s="151"/>
      <c r="V76" s="262"/>
      <c r="W76" s="145"/>
      <c r="X76" s="170"/>
    </row>
    <row r="77" spans="1:24" s="36" customFormat="1" ht="30" customHeight="1">
      <c r="A77" s="89" t="s">
        <v>20</v>
      </c>
      <c r="B77" s="91" t="s">
        <v>131</v>
      </c>
      <c r="C77" s="92" t="s">
        <v>10</v>
      </c>
      <c r="D77" s="93">
        <f>'annexe 1 AE - partie 1B'!D77</f>
        <v>0</v>
      </c>
      <c r="E77" s="53"/>
      <c r="F77" s="262"/>
      <c r="G77" s="131">
        <f>D77</f>
        <v>0</v>
      </c>
      <c r="H77" s="144">
        <f t="shared" si="76"/>
        <v>0</v>
      </c>
      <c r="I77" s="151"/>
      <c r="J77" s="262"/>
      <c r="K77" s="145">
        <f t="shared" ref="K77:K80" si="82">G77</f>
        <v>0</v>
      </c>
      <c r="L77" s="170">
        <f t="shared" ref="L77:L80" si="83">K77*J77</f>
        <v>0</v>
      </c>
      <c r="M77" s="53"/>
      <c r="N77" s="262"/>
      <c r="O77" s="145">
        <f>K77</f>
        <v>0</v>
      </c>
      <c r="P77" s="170">
        <f t="shared" ref="P77:P80" si="84">O77*N77</f>
        <v>0</v>
      </c>
      <c r="Q77" s="151"/>
      <c r="R77" s="262"/>
      <c r="S77" s="145">
        <f>O77</f>
        <v>0</v>
      </c>
      <c r="T77" s="170">
        <f t="shared" ref="T77:T80" si="85">S77*R77</f>
        <v>0</v>
      </c>
      <c r="U77" s="151"/>
      <c r="V77" s="262"/>
      <c r="W77" s="145">
        <f>S77</f>
        <v>0</v>
      </c>
      <c r="X77" s="170">
        <f t="shared" ref="X77:X80" si="86">W77*V77</f>
        <v>0</v>
      </c>
    </row>
    <row r="78" spans="1:24" s="36" customFormat="1" ht="30" customHeight="1">
      <c r="A78" s="89" t="s">
        <v>21</v>
      </c>
      <c r="B78" s="91" t="s">
        <v>132</v>
      </c>
      <c r="C78" s="92" t="s">
        <v>10</v>
      </c>
      <c r="D78" s="93">
        <f>'annexe 1 AE - partie 1B'!D78</f>
        <v>0</v>
      </c>
      <c r="E78" s="53"/>
      <c r="F78" s="262"/>
      <c r="G78" s="131">
        <f>D78</f>
        <v>0</v>
      </c>
      <c r="H78" s="144">
        <f t="shared" si="76"/>
        <v>0</v>
      </c>
      <c r="I78" s="151"/>
      <c r="J78" s="262"/>
      <c r="K78" s="145">
        <f t="shared" si="82"/>
        <v>0</v>
      </c>
      <c r="L78" s="170">
        <f t="shared" si="83"/>
        <v>0</v>
      </c>
      <c r="M78" s="53"/>
      <c r="N78" s="262"/>
      <c r="O78" s="145">
        <f t="shared" ref="O78:O80" si="87">K78</f>
        <v>0</v>
      </c>
      <c r="P78" s="170">
        <f t="shared" si="84"/>
        <v>0</v>
      </c>
      <c r="Q78" s="151"/>
      <c r="R78" s="262"/>
      <c r="S78" s="145">
        <f>O78</f>
        <v>0</v>
      </c>
      <c r="T78" s="170">
        <f t="shared" si="85"/>
        <v>0</v>
      </c>
      <c r="U78" s="151"/>
      <c r="V78" s="262"/>
      <c r="W78" s="145">
        <f>S78</f>
        <v>0</v>
      </c>
      <c r="X78" s="170">
        <f t="shared" si="86"/>
        <v>0</v>
      </c>
    </row>
    <row r="79" spans="1:24" s="36" customFormat="1" ht="30" customHeight="1" thickBot="1">
      <c r="A79" s="89" t="s">
        <v>23</v>
      </c>
      <c r="B79" s="91" t="s">
        <v>133</v>
      </c>
      <c r="C79" s="92" t="s">
        <v>10</v>
      </c>
      <c r="D79" s="84">
        <f>'annexe 1 AE - partie 1B'!D79</f>
        <v>0</v>
      </c>
      <c r="E79" s="53"/>
      <c r="F79" s="262"/>
      <c r="G79" s="131">
        <f>D79</f>
        <v>0</v>
      </c>
      <c r="H79" s="144">
        <f t="shared" si="76"/>
        <v>0</v>
      </c>
      <c r="I79" s="151"/>
      <c r="J79" s="262"/>
      <c r="K79" s="145">
        <f t="shared" si="82"/>
        <v>0</v>
      </c>
      <c r="L79" s="170">
        <f t="shared" si="83"/>
        <v>0</v>
      </c>
      <c r="M79" s="53"/>
      <c r="N79" s="262"/>
      <c r="O79" s="145">
        <f t="shared" si="87"/>
        <v>0</v>
      </c>
      <c r="P79" s="170">
        <f t="shared" si="84"/>
        <v>0</v>
      </c>
      <c r="Q79" s="151"/>
      <c r="R79" s="262"/>
      <c r="S79" s="145">
        <f>O79</f>
        <v>0</v>
      </c>
      <c r="T79" s="170">
        <f t="shared" si="85"/>
        <v>0</v>
      </c>
      <c r="U79" s="151"/>
      <c r="V79" s="262"/>
      <c r="W79" s="145">
        <f>S79</f>
        <v>0</v>
      </c>
      <c r="X79" s="170">
        <f t="shared" si="86"/>
        <v>0</v>
      </c>
    </row>
    <row r="80" spans="1:24" s="85" customFormat="1" ht="81" customHeight="1" thickBot="1">
      <c r="A80" s="38">
        <v>201</v>
      </c>
      <c r="B80" s="39" t="s">
        <v>49</v>
      </c>
      <c r="C80" s="40" t="s">
        <v>10</v>
      </c>
      <c r="D80" s="79">
        <f>'annexe 1 AE - partie 1B'!D80</f>
        <v>0</v>
      </c>
      <c r="E80" s="42"/>
      <c r="F80" s="262">
        <v>2</v>
      </c>
      <c r="G80" s="131">
        <f>D80</f>
        <v>0</v>
      </c>
      <c r="H80" s="144">
        <f t="shared" si="76"/>
        <v>0</v>
      </c>
      <c r="I80" s="151"/>
      <c r="J80" s="262"/>
      <c r="K80" s="145">
        <f t="shared" si="82"/>
        <v>0</v>
      </c>
      <c r="L80" s="170">
        <f t="shared" si="83"/>
        <v>0</v>
      </c>
      <c r="M80" s="42"/>
      <c r="N80" s="262"/>
      <c r="O80" s="145">
        <f t="shared" si="87"/>
        <v>0</v>
      </c>
      <c r="P80" s="170">
        <f t="shared" si="84"/>
        <v>0</v>
      </c>
      <c r="Q80" s="151"/>
      <c r="R80" s="262">
        <v>2</v>
      </c>
      <c r="S80" s="145">
        <f>O80</f>
        <v>0</v>
      </c>
      <c r="T80" s="170">
        <f t="shared" si="85"/>
        <v>0</v>
      </c>
      <c r="U80" s="151"/>
      <c r="V80" s="262"/>
      <c r="W80" s="145">
        <f>S80</f>
        <v>0</v>
      </c>
      <c r="X80" s="170">
        <f t="shared" si="86"/>
        <v>0</v>
      </c>
    </row>
    <row r="81" spans="1:24" s="85" customFormat="1" ht="99" customHeight="1">
      <c r="A81" s="78">
        <v>202</v>
      </c>
      <c r="B81" s="47" t="s">
        <v>399</v>
      </c>
      <c r="C81" s="94"/>
      <c r="D81" s="95"/>
      <c r="E81" s="42"/>
      <c r="F81" s="262"/>
      <c r="G81" s="131"/>
      <c r="H81" s="144"/>
      <c r="I81" s="151"/>
      <c r="J81" s="262"/>
      <c r="K81" s="145"/>
      <c r="L81" s="170"/>
      <c r="M81" s="42"/>
      <c r="N81" s="262"/>
      <c r="O81" s="145"/>
      <c r="P81" s="170"/>
      <c r="Q81" s="151"/>
      <c r="R81" s="262"/>
      <c r="S81" s="145"/>
      <c r="T81" s="170"/>
      <c r="U81" s="151"/>
      <c r="V81" s="262"/>
      <c r="W81" s="145"/>
      <c r="X81" s="170"/>
    </row>
    <row r="82" spans="1:24" s="36" customFormat="1" ht="30" customHeight="1">
      <c r="A82" s="89" t="s">
        <v>29</v>
      </c>
      <c r="B82" s="91" t="s">
        <v>61</v>
      </c>
      <c r="C82" s="92" t="s">
        <v>10</v>
      </c>
      <c r="D82" s="93">
        <f>'annexe 1 AE - partie 1B'!D82</f>
        <v>0</v>
      </c>
      <c r="E82" s="53"/>
      <c r="F82" s="262"/>
      <c r="G82" s="131">
        <f t="shared" ref="G82:G93" si="88">D82</f>
        <v>0</v>
      </c>
      <c r="H82" s="144">
        <f t="shared" si="76"/>
        <v>0</v>
      </c>
      <c r="I82" s="151"/>
      <c r="J82" s="262"/>
      <c r="K82" s="145">
        <f t="shared" ref="K82:K93" si="89">G82</f>
        <v>0</v>
      </c>
      <c r="L82" s="170">
        <f t="shared" ref="L82:L93" si="90">K82*J82</f>
        <v>0</v>
      </c>
      <c r="M82" s="53"/>
      <c r="N82" s="262"/>
      <c r="O82" s="145">
        <f>K82</f>
        <v>0</v>
      </c>
      <c r="P82" s="170">
        <f t="shared" ref="P82:P93" si="91">O82*N82</f>
        <v>0</v>
      </c>
      <c r="Q82" s="151"/>
      <c r="R82" s="262"/>
      <c r="S82" s="145">
        <f t="shared" ref="S82:S93" si="92">O82</f>
        <v>0</v>
      </c>
      <c r="T82" s="170">
        <f t="shared" ref="T82:T93" si="93">S82*R82</f>
        <v>0</v>
      </c>
      <c r="U82" s="151"/>
      <c r="V82" s="262"/>
      <c r="W82" s="145">
        <f t="shared" ref="W82:W93" si="94">S82</f>
        <v>0</v>
      </c>
      <c r="X82" s="170">
        <f t="shared" ref="X82:X93" si="95">W82*V82</f>
        <v>0</v>
      </c>
    </row>
    <row r="83" spans="1:24" s="36" customFormat="1" ht="30" customHeight="1">
      <c r="A83" s="89" t="s">
        <v>57</v>
      </c>
      <c r="B83" s="91" t="s">
        <v>62</v>
      </c>
      <c r="C83" s="92" t="s">
        <v>10</v>
      </c>
      <c r="D83" s="93">
        <f>'annexe 1 AE - partie 1B'!D83</f>
        <v>0</v>
      </c>
      <c r="E83" s="53"/>
      <c r="F83" s="262"/>
      <c r="G83" s="131">
        <f t="shared" si="88"/>
        <v>0</v>
      </c>
      <c r="H83" s="144">
        <f t="shared" si="76"/>
        <v>0</v>
      </c>
      <c r="I83" s="151"/>
      <c r="J83" s="262"/>
      <c r="K83" s="145">
        <f t="shared" si="89"/>
        <v>0</v>
      </c>
      <c r="L83" s="170">
        <f t="shared" si="90"/>
        <v>0</v>
      </c>
      <c r="M83" s="53"/>
      <c r="N83" s="262"/>
      <c r="O83" s="145">
        <f t="shared" ref="O83:O93" si="96">K83</f>
        <v>0</v>
      </c>
      <c r="P83" s="170">
        <f t="shared" si="91"/>
        <v>0</v>
      </c>
      <c r="Q83" s="151"/>
      <c r="R83" s="262"/>
      <c r="S83" s="145">
        <f t="shared" si="92"/>
        <v>0</v>
      </c>
      <c r="T83" s="170">
        <f t="shared" si="93"/>
        <v>0</v>
      </c>
      <c r="U83" s="151"/>
      <c r="V83" s="262"/>
      <c r="W83" s="145">
        <f t="shared" si="94"/>
        <v>0</v>
      </c>
      <c r="X83" s="170">
        <f t="shared" si="95"/>
        <v>0</v>
      </c>
    </row>
    <row r="84" spans="1:24" s="36" customFormat="1" ht="30" customHeight="1">
      <c r="A84" s="89" t="s">
        <v>177</v>
      </c>
      <c r="B84" s="91" t="s">
        <v>120</v>
      </c>
      <c r="C84" s="92" t="s">
        <v>10</v>
      </c>
      <c r="D84" s="93">
        <f>'annexe 1 AE - partie 1B'!D84</f>
        <v>0</v>
      </c>
      <c r="E84" s="53"/>
      <c r="F84" s="262"/>
      <c r="G84" s="131">
        <f t="shared" si="88"/>
        <v>0</v>
      </c>
      <c r="H84" s="144">
        <f t="shared" si="76"/>
        <v>0</v>
      </c>
      <c r="I84" s="151"/>
      <c r="J84" s="262"/>
      <c r="K84" s="145">
        <f t="shared" si="89"/>
        <v>0</v>
      </c>
      <c r="L84" s="170">
        <f t="shared" si="90"/>
        <v>0</v>
      </c>
      <c r="M84" s="53"/>
      <c r="N84" s="262"/>
      <c r="O84" s="145">
        <f t="shared" si="96"/>
        <v>0</v>
      </c>
      <c r="P84" s="170">
        <f t="shared" si="91"/>
        <v>0</v>
      </c>
      <c r="Q84" s="151"/>
      <c r="R84" s="262"/>
      <c r="S84" s="145">
        <f t="shared" si="92"/>
        <v>0</v>
      </c>
      <c r="T84" s="170">
        <f t="shared" si="93"/>
        <v>0</v>
      </c>
      <c r="U84" s="151"/>
      <c r="V84" s="262"/>
      <c r="W84" s="145">
        <f t="shared" si="94"/>
        <v>0</v>
      </c>
      <c r="X84" s="170">
        <f t="shared" si="95"/>
        <v>0</v>
      </c>
    </row>
    <row r="85" spans="1:24" s="36" customFormat="1" ht="30" customHeight="1">
      <c r="A85" s="89" t="s">
        <v>178</v>
      </c>
      <c r="B85" s="91" t="s">
        <v>119</v>
      </c>
      <c r="C85" s="92" t="s">
        <v>10</v>
      </c>
      <c r="D85" s="93">
        <f>'annexe 1 AE - partie 1B'!D85</f>
        <v>0</v>
      </c>
      <c r="E85" s="53"/>
      <c r="F85" s="262"/>
      <c r="G85" s="131">
        <f t="shared" si="88"/>
        <v>0</v>
      </c>
      <c r="H85" s="144">
        <f t="shared" si="76"/>
        <v>0</v>
      </c>
      <c r="I85" s="151"/>
      <c r="J85" s="262"/>
      <c r="K85" s="145">
        <f t="shared" si="89"/>
        <v>0</v>
      </c>
      <c r="L85" s="170">
        <f t="shared" si="90"/>
        <v>0</v>
      </c>
      <c r="M85" s="53"/>
      <c r="N85" s="262"/>
      <c r="O85" s="145">
        <f t="shared" si="96"/>
        <v>0</v>
      </c>
      <c r="P85" s="170">
        <f t="shared" si="91"/>
        <v>0</v>
      </c>
      <c r="Q85" s="151"/>
      <c r="R85" s="262"/>
      <c r="S85" s="145">
        <f t="shared" si="92"/>
        <v>0</v>
      </c>
      <c r="T85" s="170">
        <f t="shared" si="93"/>
        <v>0</v>
      </c>
      <c r="U85" s="151"/>
      <c r="V85" s="262"/>
      <c r="W85" s="145">
        <f t="shared" si="94"/>
        <v>0</v>
      </c>
      <c r="X85" s="170">
        <f t="shared" si="95"/>
        <v>0</v>
      </c>
    </row>
    <row r="86" spans="1:24" s="36" customFormat="1" ht="30" customHeight="1">
      <c r="A86" s="89" t="s">
        <v>179</v>
      </c>
      <c r="B86" s="91" t="s">
        <v>63</v>
      </c>
      <c r="C86" s="92" t="s">
        <v>10</v>
      </c>
      <c r="D86" s="93">
        <f>'annexe 1 AE - partie 1B'!D86</f>
        <v>0</v>
      </c>
      <c r="E86" s="53"/>
      <c r="F86" s="262"/>
      <c r="G86" s="131">
        <f t="shared" si="88"/>
        <v>0</v>
      </c>
      <c r="H86" s="144">
        <f t="shared" si="76"/>
        <v>0</v>
      </c>
      <c r="I86" s="151"/>
      <c r="J86" s="262"/>
      <c r="K86" s="145">
        <f t="shared" si="89"/>
        <v>0</v>
      </c>
      <c r="L86" s="170">
        <f t="shared" si="90"/>
        <v>0</v>
      </c>
      <c r="M86" s="53"/>
      <c r="N86" s="262"/>
      <c r="O86" s="145">
        <f t="shared" si="96"/>
        <v>0</v>
      </c>
      <c r="P86" s="170">
        <f t="shared" si="91"/>
        <v>0</v>
      </c>
      <c r="Q86" s="151"/>
      <c r="R86" s="262"/>
      <c r="S86" s="145">
        <f t="shared" si="92"/>
        <v>0</v>
      </c>
      <c r="T86" s="170">
        <f t="shared" si="93"/>
        <v>0</v>
      </c>
      <c r="U86" s="151"/>
      <c r="V86" s="262"/>
      <c r="W86" s="145">
        <f t="shared" si="94"/>
        <v>0</v>
      </c>
      <c r="X86" s="170">
        <f t="shared" si="95"/>
        <v>0</v>
      </c>
    </row>
    <row r="87" spans="1:24" s="36" customFormat="1" ht="30" customHeight="1">
      <c r="A87" s="89" t="s">
        <v>180</v>
      </c>
      <c r="B87" s="91" t="s">
        <v>64</v>
      </c>
      <c r="C87" s="92" t="s">
        <v>10</v>
      </c>
      <c r="D87" s="93">
        <f>'annexe 1 AE - partie 1B'!D87</f>
        <v>0</v>
      </c>
      <c r="E87" s="53"/>
      <c r="F87" s="262"/>
      <c r="G87" s="131">
        <f t="shared" si="88"/>
        <v>0</v>
      </c>
      <c r="H87" s="144">
        <f t="shared" si="76"/>
        <v>0</v>
      </c>
      <c r="I87" s="151"/>
      <c r="J87" s="262"/>
      <c r="K87" s="145">
        <f t="shared" si="89"/>
        <v>0</v>
      </c>
      <c r="L87" s="170">
        <f t="shared" si="90"/>
        <v>0</v>
      </c>
      <c r="M87" s="53"/>
      <c r="N87" s="262"/>
      <c r="O87" s="145">
        <f t="shared" si="96"/>
        <v>0</v>
      </c>
      <c r="P87" s="170">
        <f t="shared" si="91"/>
        <v>0</v>
      </c>
      <c r="Q87" s="151"/>
      <c r="R87" s="262"/>
      <c r="S87" s="145">
        <f t="shared" si="92"/>
        <v>0</v>
      </c>
      <c r="T87" s="170">
        <f t="shared" si="93"/>
        <v>0</v>
      </c>
      <c r="U87" s="151"/>
      <c r="V87" s="262"/>
      <c r="W87" s="145">
        <f t="shared" si="94"/>
        <v>0</v>
      </c>
      <c r="X87" s="170">
        <f t="shared" si="95"/>
        <v>0</v>
      </c>
    </row>
    <row r="88" spans="1:24" s="36" customFormat="1" ht="30" customHeight="1">
      <c r="A88" s="89" t="s">
        <v>181</v>
      </c>
      <c r="B88" s="91" t="s">
        <v>121</v>
      </c>
      <c r="C88" s="92" t="s">
        <v>10</v>
      </c>
      <c r="D88" s="93">
        <f>'annexe 1 AE - partie 1B'!D88</f>
        <v>0</v>
      </c>
      <c r="E88" s="53"/>
      <c r="F88" s="262"/>
      <c r="G88" s="131">
        <f t="shared" si="88"/>
        <v>0</v>
      </c>
      <c r="H88" s="144">
        <f t="shared" si="76"/>
        <v>0</v>
      </c>
      <c r="I88" s="151"/>
      <c r="J88" s="262"/>
      <c r="K88" s="145">
        <f t="shared" si="89"/>
        <v>0</v>
      </c>
      <c r="L88" s="170">
        <f t="shared" si="90"/>
        <v>0</v>
      </c>
      <c r="M88" s="53"/>
      <c r="N88" s="262"/>
      <c r="O88" s="145">
        <f t="shared" si="96"/>
        <v>0</v>
      </c>
      <c r="P88" s="170">
        <f t="shared" si="91"/>
        <v>0</v>
      </c>
      <c r="Q88" s="151"/>
      <c r="R88" s="262"/>
      <c r="S88" s="145">
        <f t="shared" si="92"/>
        <v>0</v>
      </c>
      <c r="T88" s="170">
        <f t="shared" si="93"/>
        <v>0</v>
      </c>
      <c r="U88" s="151"/>
      <c r="V88" s="262"/>
      <c r="W88" s="145">
        <f t="shared" si="94"/>
        <v>0</v>
      </c>
      <c r="X88" s="170">
        <f t="shared" si="95"/>
        <v>0</v>
      </c>
    </row>
    <row r="89" spans="1:24" s="36" customFormat="1" ht="30" customHeight="1">
      <c r="A89" s="89" t="s">
        <v>182</v>
      </c>
      <c r="B89" s="91" t="s">
        <v>122</v>
      </c>
      <c r="C89" s="92" t="s">
        <v>10</v>
      </c>
      <c r="D89" s="93">
        <f>'annexe 1 AE - partie 1B'!D89</f>
        <v>0</v>
      </c>
      <c r="E89" s="53"/>
      <c r="F89" s="262"/>
      <c r="G89" s="131">
        <f t="shared" si="88"/>
        <v>0</v>
      </c>
      <c r="H89" s="144">
        <f t="shared" si="76"/>
        <v>0</v>
      </c>
      <c r="I89" s="151"/>
      <c r="J89" s="262"/>
      <c r="K89" s="145">
        <f t="shared" si="89"/>
        <v>0</v>
      </c>
      <c r="L89" s="170">
        <f t="shared" si="90"/>
        <v>0</v>
      </c>
      <c r="M89" s="53"/>
      <c r="N89" s="262"/>
      <c r="O89" s="145">
        <f t="shared" si="96"/>
        <v>0</v>
      </c>
      <c r="P89" s="170">
        <f t="shared" si="91"/>
        <v>0</v>
      </c>
      <c r="Q89" s="151"/>
      <c r="R89" s="262"/>
      <c r="S89" s="145">
        <f t="shared" si="92"/>
        <v>0</v>
      </c>
      <c r="T89" s="170">
        <f t="shared" si="93"/>
        <v>0</v>
      </c>
      <c r="U89" s="151"/>
      <c r="V89" s="262"/>
      <c r="W89" s="145">
        <f t="shared" si="94"/>
        <v>0</v>
      </c>
      <c r="X89" s="170">
        <f t="shared" si="95"/>
        <v>0</v>
      </c>
    </row>
    <row r="90" spans="1:24" s="36" customFormat="1" ht="30" customHeight="1">
      <c r="A90" s="89" t="s">
        <v>183</v>
      </c>
      <c r="B90" s="91" t="s">
        <v>123</v>
      </c>
      <c r="C90" s="92" t="s">
        <v>10</v>
      </c>
      <c r="D90" s="93">
        <f>'annexe 1 AE - partie 1B'!D90</f>
        <v>0</v>
      </c>
      <c r="E90" s="53"/>
      <c r="F90" s="262"/>
      <c r="G90" s="131">
        <f t="shared" si="88"/>
        <v>0</v>
      </c>
      <c r="H90" s="144">
        <f t="shared" si="76"/>
        <v>0</v>
      </c>
      <c r="I90" s="151"/>
      <c r="J90" s="262"/>
      <c r="K90" s="145">
        <f t="shared" si="89"/>
        <v>0</v>
      </c>
      <c r="L90" s="170">
        <f t="shared" si="90"/>
        <v>0</v>
      </c>
      <c r="M90" s="53"/>
      <c r="N90" s="262"/>
      <c r="O90" s="145">
        <f t="shared" si="96"/>
        <v>0</v>
      </c>
      <c r="P90" s="170">
        <f t="shared" si="91"/>
        <v>0</v>
      </c>
      <c r="Q90" s="151"/>
      <c r="R90" s="262"/>
      <c r="S90" s="145">
        <f t="shared" si="92"/>
        <v>0</v>
      </c>
      <c r="T90" s="170">
        <f t="shared" si="93"/>
        <v>0</v>
      </c>
      <c r="U90" s="151"/>
      <c r="V90" s="262"/>
      <c r="W90" s="145">
        <f t="shared" si="94"/>
        <v>0</v>
      </c>
      <c r="X90" s="170">
        <f t="shared" si="95"/>
        <v>0</v>
      </c>
    </row>
    <row r="91" spans="1:24" s="36" customFormat="1" ht="30" customHeight="1">
      <c r="A91" s="89" t="s">
        <v>184</v>
      </c>
      <c r="B91" s="91" t="s">
        <v>124</v>
      </c>
      <c r="C91" s="92" t="s">
        <v>10</v>
      </c>
      <c r="D91" s="93">
        <f>'annexe 1 AE - partie 1B'!D91</f>
        <v>0</v>
      </c>
      <c r="E91" s="53"/>
      <c r="F91" s="262"/>
      <c r="G91" s="131">
        <f t="shared" si="88"/>
        <v>0</v>
      </c>
      <c r="H91" s="144">
        <f t="shared" si="76"/>
        <v>0</v>
      </c>
      <c r="I91" s="151"/>
      <c r="J91" s="262"/>
      <c r="K91" s="145">
        <f t="shared" si="89"/>
        <v>0</v>
      </c>
      <c r="L91" s="170">
        <f t="shared" si="90"/>
        <v>0</v>
      </c>
      <c r="M91" s="53"/>
      <c r="N91" s="262"/>
      <c r="O91" s="145">
        <f t="shared" si="96"/>
        <v>0</v>
      </c>
      <c r="P91" s="170">
        <f t="shared" si="91"/>
        <v>0</v>
      </c>
      <c r="Q91" s="151"/>
      <c r="R91" s="262"/>
      <c r="S91" s="145">
        <f t="shared" si="92"/>
        <v>0</v>
      </c>
      <c r="T91" s="170">
        <f t="shared" si="93"/>
        <v>0</v>
      </c>
      <c r="U91" s="151"/>
      <c r="V91" s="262"/>
      <c r="W91" s="145">
        <f t="shared" si="94"/>
        <v>0</v>
      </c>
      <c r="X91" s="170">
        <f t="shared" si="95"/>
        <v>0</v>
      </c>
    </row>
    <row r="92" spans="1:24" s="36" customFormat="1" ht="30" customHeight="1">
      <c r="A92" s="89" t="s">
        <v>185</v>
      </c>
      <c r="B92" s="91" t="s">
        <v>111</v>
      </c>
      <c r="C92" s="92" t="s">
        <v>10</v>
      </c>
      <c r="D92" s="93">
        <f>'annexe 1 AE - partie 1B'!D92</f>
        <v>0</v>
      </c>
      <c r="E92" s="53"/>
      <c r="F92" s="262"/>
      <c r="G92" s="131">
        <f t="shared" si="88"/>
        <v>0</v>
      </c>
      <c r="H92" s="144">
        <f t="shared" si="76"/>
        <v>0</v>
      </c>
      <c r="I92" s="151"/>
      <c r="J92" s="262"/>
      <c r="K92" s="145">
        <f t="shared" si="89"/>
        <v>0</v>
      </c>
      <c r="L92" s="170">
        <f t="shared" si="90"/>
        <v>0</v>
      </c>
      <c r="M92" s="53"/>
      <c r="N92" s="262"/>
      <c r="O92" s="145">
        <f t="shared" si="96"/>
        <v>0</v>
      </c>
      <c r="P92" s="170">
        <f t="shared" si="91"/>
        <v>0</v>
      </c>
      <c r="Q92" s="151"/>
      <c r="R92" s="262"/>
      <c r="S92" s="145">
        <f t="shared" si="92"/>
        <v>0</v>
      </c>
      <c r="T92" s="170">
        <f t="shared" si="93"/>
        <v>0</v>
      </c>
      <c r="U92" s="151"/>
      <c r="V92" s="262"/>
      <c r="W92" s="145">
        <f t="shared" si="94"/>
        <v>0</v>
      </c>
      <c r="X92" s="170">
        <f t="shared" si="95"/>
        <v>0</v>
      </c>
    </row>
    <row r="93" spans="1:24" s="36" customFormat="1" ht="30" customHeight="1" thickBot="1">
      <c r="A93" s="89" t="s">
        <v>186</v>
      </c>
      <c r="B93" s="91" t="s">
        <v>112</v>
      </c>
      <c r="C93" s="92" t="s">
        <v>10</v>
      </c>
      <c r="D93" s="93">
        <f>'annexe 1 AE - partie 1B'!D93</f>
        <v>0</v>
      </c>
      <c r="E93" s="53"/>
      <c r="F93" s="262"/>
      <c r="G93" s="131">
        <f t="shared" si="88"/>
        <v>0</v>
      </c>
      <c r="H93" s="144">
        <f t="shared" si="76"/>
        <v>0</v>
      </c>
      <c r="I93" s="151"/>
      <c r="J93" s="262"/>
      <c r="K93" s="145">
        <f t="shared" si="89"/>
        <v>0</v>
      </c>
      <c r="L93" s="170">
        <f t="shared" si="90"/>
        <v>0</v>
      </c>
      <c r="M93" s="53"/>
      <c r="N93" s="262"/>
      <c r="O93" s="145">
        <f t="shared" si="96"/>
        <v>0</v>
      </c>
      <c r="P93" s="170">
        <f t="shared" si="91"/>
        <v>0</v>
      </c>
      <c r="Q93" s="151"/>
      <c r="R93" s="262"/>
      <c r="S93" s="145">
        <f t="shared" si="92"/>
        <v>0</v>
      </c>
      <c r="T93" s="170">
        <f t="shared" si="93"/>
        <v>0</v>
      </c>
      <c r="U93" s="151"/>
      <c r="V93" s="262"/>
      <c r="W93" s="145">
        <f t="shared" si="94"/>
        <v>0</v>
      </c>
      <c r="X93" s="170">
        <f t="shared" si="95"/>
        <v>0</v>
      </c>
    </row>
    <row r="94" spans="1:24" s="36" customFormat="1" ht="65.25" customHeight="1">
      <c r="A94" s="78">
        <v>203</v>
      </c>
      <c r="B94" s="30" t="s">
        <v>223</v>
      </c>
      <c r="C94" s="94"/>
      <c r="D94" s="95"/>
      <c r="E94" s="76"/>
      <c r="F94" s="262"/>
      <c r="G94" s="131"/>
      <c r="H94" s="144"/>
      <c r="I94" s="151"/>
      <c r="J94" s="262"/>
      <c r="K94" s="145"/>
      <c r="L94" s="170"/>
      <c r="M94" s="76"/>
      <c r="N94" s="262"/>
      <c r="O94" s="145"/>
      <c r="P94" s="170"/>
      <c r="Q94" s="151"/>
      <c r="R94" s="262"/>
      <c r="S94" s="145"/>
      <c r="T94" s="170"/>
      <c r="U94" s="151"/>
      <c r="V94" s="262"/>
      <c r="W94" s="145"/>
      <c r="X94" s="170"/>
    </row>
    <row r="95" spans="1:24" s="37" customFormat="1" ht="48.75" customHeight="1">
      <c r="A95" s="89" t="s">
        <v>188</v>
      </c>
      <c r="B95" s="91" t="s">
        <v>93</v>
      </c>
      <c r="C95" s="88" t="s">
        <v>10</v>
      </c>
      <c r="D95" s="93">
        <f>'annexe 1 AE - partie 1B'!D95</f>
        <v>0</v>
      </c>
      <c r="E95" s="54"/>
      <c r="F95" s="262">
        <v>1</v>
      </c>
      <c r="G95" s="131">
        <f t="shared" ref="G95:G110" si="97">D95</f>
        <v>0</v>
      </c>
      <c r="H95" s="144">
        <f t="shared" si="76"/>
        <v>0</v>
      </c>
      <c r="I95" s="151"/>
      <c r="J95" s="262"/>
      <c r="K95" s="145">
        <f t="shared" ref="K95:K110" si="98">G95</f>
        <v>0</v>
      </c>
      <c r="L95" s="170">
        <f t="shared" ref="L95:L110" si="99">K95*J95</f>
        <v>0</v>
      </c>
      <c r="M95" s="54"/>
      <c r="N95" s="262"/>
      <c r="O95" s="145">
        <f>K95</f>
        <v>0</v>
      </c>
      <c r="P95" s="170">
        <f t="shared" ref="P95:P110" si="100">O95*N95</f>
        <v>0</v>
      </c>
      <c r="Q95" s="151"/>
      <c r="R95" s="262"/>
      <c r="S95" s="145">
        <f t="shared" ref="S95:S110" si="101">O95</f>
        <v>0</v>
      </c>
      <c r="T95" s="170">
        <f t="shared" ref="T95:T110" si="102">S95*R95</f>
        <v>0</v>
      </c>
      <c r="U95" s="151"/>
      <c r="V95" s="262"/>
      <c r="W95" s="145">
        <f t="shared" ref="W95:W110" si="103">S95</f>
        <v>0</v>
      </c>
      <c r="X95" s="170">
        <f t="shared" ref="X95:X110" si="104">W95*V95</f>
        <v>0</v>
      </c>
    </row>
    <row r="96" spans="1:24" s="37" customFormat="1" ht="48.75" customHeight="1">
      <c r="A96" s="89" t="s">
        <v>189</v>
      </c>
      <c r="B96" s="91" t="s">
        <v>187</v>
      </c>
      <c r="C96" s="88" t="s">
        <v>10</v>
      </c>
      <c r="D96" s="93">
        <f>'annexe 1 AE - partie 1B'!D96</f>
        <v>0</v>
      </c>
      <c r="E96" s="54"/>
      <c r="F96" s="262">
        <v>2</v>
      </c>
      <c r="G96" s="131">
        <f t="shared" si="97"/>
        <v>0</v>
      </c>
      <c r="H96" s="144">
        <f t="shared" si="76"/>
        <v>0</v>
      </c>
      <c r="I96" s="151"/>
      <c r="J96" s="262"/>
      <c r="K96" s="145">
        <f t="shared" si="98"/>
        <v>0</v>
      </c>
      <c r="L96" s="170">
        <f t="shared" si="99"/>
        <v>0</v>
      </c>
      <c r="M96" s="54"/>
      <c r="N96" s="262"/>
      <c r="O96" s="145">
        <f t="shared" ref="O96:O110" si="105">K96</f>
        <v>0</v>
      </c>
      <c r="P96" s="170">
        <f t="shared" si="100"/>
        <v>0</v>
      </c>
      <c r="Q96" s="151"/>
      <c r="R96" s="262"/>
      <c r="S96" s="145">
        <f t="shared" si="101"/>
        <v>0</v>
      </c>
      <c r="T96" s="170">
        <f t="shared" si="102"/>
        <v>0</v>
      </c>
      <c r="U96" s="151"/>
      <c r="V96" s="262"/>
      <c r="W96" s="145">
        <f t="shared" si="103"/>
        <v>0</v>
      </c>
      <c r="X96" s="170">
        <f t="shared" si="104"/>
        <v>0</v>
      </c>
    </row>
    <row r="97" spans="1:24" s="37" customFormat="1" ht="51.75" customHeight="1">
      <c r="A97" s="89" t="s">
        <v>190</v>
      </c>
      <c r="B97" s="91" t="s">
        <v>97</v>
      </c>
      <c r="C97" s="88" t="s">
        <v>10</v>
      </c>
      <c r="D97" s="93">
        <f>'annexe 1 AE - partie 1B'!D97</f>
        <v>0</v>
      </c>
      <c r="E97" s="54"/>
      <c r="F97" s="262">
        <v>2</v>
      </c>
      <c r="G97" s="131">
        <f t="shared" si="97"/>
        <v>0</v>
      </c>
      <c r="H97" s="144">
        <f t="shared" si="76"/>
        <v>0</v>
      </c>
      <c r="I97" s="151"/>
      <c r="J97" s="262">
        <v>5</v>
      </c>
      <c r="K97" s="145">
        <f t="shared" si="98"/>
        <v>0</v>
      </c>
      <c r="L97" s="170">
        <f t="shared" si="99"/>
        <v>0</v>
      </c>
      <c r="M97" s="54"/>
      <c r="N97" s="262"/>
      <c r="O97" s="145">
        <f t="shared" si="105"/>
        <v>0</v>
      </c>
      <c r="P97" s="170">
        <f t="shared" si="100"/>
        <v>0</v>
      </c>
      <c r="Q97" s="151"/>
      <c r="R97" s="262">
        <v>2</v>
      </c>
      <c r="S97" s="145">
        <f t="shared" si="101"/>
        <v>0</v>
      </c>
      <c r="T97" s="170">
        <f t="shared" si="102"/>
        <v>0</v>
      </c>
      <c r="U97" s="151"/>
      <c r="V97" s="262">
        <v>4</v>
      </c>
      <c r="W97" s="145">
        <f t="shared" si="103"/>
        <v>0</v>
      </c>
      <c r="X97" s="170">
        <f t="shared" si="104"/>
        <v>0</v>
      </c>
    </row>
    <row r="98" spans="1:24" s="37" customFormat="1" ht="51.75" customHeight="1">
      <c r="A98" s="89" t="s">
        <v>318</v>
      </c>
      <c r="B98" s="91" t="s">
        <v>400</v>
      </c>
      <c r="C98" s="58" t="s">
        <v>10</v>
      </c>
      <c r="D98" s="93">
        <f>'annexe 1 AE - partie 1B'!D98</f>
        <v>0</v>
      </c>
      <c r="E98" s="54"/>
      <c r="F98" s="262">
        <v>2</v>
      </c>
      <c r="G98" s="131">
        <f t="shared" si="97"/>
        <v>0</v>
      </c>
      <c r="H98" s="144">
        <f t="shared" si="76"/>
        <v>0</v>
      </c>
      <c r="I98" s="151"/>
      <c r="J98" s="262">
        <v>5</v>
      </c>
      <c r="K98" s="145">
        <f t="shared" si="98"/>
        <v>0</v>
      </c>
      <c r="L98" s="170">
        <f t="shared" si="99"/>
        <v>0</v>
      </c>
      <c r="M98" s="54"/>
      <c r="N98" s="262">
        <v>1</v>
      </c>
      <c r="O98" s="145">
        <f t="shared" si="105"/>
        <v>0</v>
      </c>
      <c r="P98" s="170">
        <f t="shared" si="100"/>
        <v>0</v>
      </c>
      <c r="Q98" s="151"/>
      <c r="R98" s="262"/>
      <c r="S98" s="145">
        <f t="shared" si="101"/>
        <v>0</v>
      </c>
      <c r="T98" s="170">
        <f t="shared" si="102"/>
        <v>0</v>
      </c>
      <c r="U98" s="151"/>
      <c r="V98" s="262">
        <v>3</v>
      </c>
      <c r="W98" s="145">
        <f t="shared" si="103"/>
        <v>0</v>
      </c>
      <c r="X98" s="170">
        <f t="shared" si="104"/>
        <v>0</v>
      </c>
    </row>
    <row r="99" spans="1:24" s="37" customFormat="1" ht="51.75" customHeight="1">
      <c r="A99" s="89" t="s">
        <v>191</v>
      </c>
      <c r="B99" s="91" t="s">
        <v>319</v>
      </c>
      <c r="C99" s="88" t="s">
        <v>10</v>
      </c>
      <c r="D99" s="93">
        <f>'annexe 1 AE - partie 1B'!D99</f>
        <v>0</v>
      </c>
      <c r="E99" s="54"/>
      <c r="F99" s="262">
        <v>2</v>
      </c>
      <c r="G99" s="131">
        <f t="shared" si="97"/>
        <v>0</v>
      </c>
      <c r="H99" s="144">
        <f t="shared" si="76"/>
        <v>0</v>
      </c>
      <c r="I99" s="151"/>
      <c r="J99" s="262">
        <v>4</v>
      </c>
      <c r="K99" s="145">
        <f t="shared" si="98"/>
        <v>0</v>
      </c>
      <c r="L99" s="170">
        <f t="shared" si="99"/>
        <v>0</v>
      </c>
      <c r="M99" s="54"/>
      <c r="N99" s="262"/>
      <c r="O99" s="145">
        <f t="shared" si="105"/>
        <v>0</v>
      </c>
      <c r="P99" s="170">
        <f t="shared" si="100"/>
        <v>0</v>
      </c>
      <c r="Q99" s="151"/>
      <c r="R99" s="262"/>
      <c r="S99" s="145">
        <f t="shared" si="101"/>
        <v>0</v>
      </c>
      <c r="T99" s="170">
        <f t="shared" si="102"/>
        <v>0</v>
      </c>
      <c r="U99" s="151"/>
      <c r="V99" s="262"/>
      <c r="W99" s="145">
        <f t="shared" si="103"/>
        <v>0</v>
      </c>
      <c r="X99" s="170">
        <f t="shared" si="104"/>
        <v>0</v>
      </c>
    </row>
    <row r="100" spans="1:24" s="37" customFormat="1" ht="51.75" customHeight="1">
      <c r="A100" s="89" t="s">
        <v>192</v>
      </c>
      <c r="B100" s="91" t="s">
        <v>95</v>
      </c>
      <c r="C100" s="58" t="s">
        <v>10</v>
      </c>
      <c r="D100" s="93">
        <f>'annexe 1 AE - partie 1B'!D100</f>
        <v>0</v>
      </c>
      <c r="E100" s="54"/>
      <c r="F100" s="262">
        <v>2</v>
      </c>
      <c r="G100" s="131">
        <f t="shared" si="97"/>
        <v>0</v>
      </c>
      <c r="H100" s="144">
        <f t="shared" si="76"/>
        <v>0</v>
      </c>
      <c r="I100" s="151"/>
      <c r="J100" s="262">
        <v>4</v>
      </c>
      <c r="K100" s="145">
        <f t="shared" si="98"/>
        <v>0</v>
      </c>
      <c r="L100" s="170">
        <f t="shared" si="99"/>
        <v>0</v>
      </c>
      <c r="M100" s="54"/>
      <c r="N100" s="262"/>
      <c r="O100" s="145">
        <f t="shared" si="105"/>
        <v>0</v>
      </c>
      <c r="P100" s="170">
        <f t="shared" si="100"/>
        <v>0</v>
      </c>
      <c r="Q100" s="151"/>
      <c r="R100" s="262">
        <v>2</v>
      </c>
      <c r="S100" s="145">
        <f t="shared" si="101"/>
        <v>0</v>
      </c>
      <c r="T100" s="170">
        <f t="shared" si="102"/>
        <v>0</v>
      </c>
      <c r="U100" s="151"/>
      <c r="V100" s="262">
        <v>8</v>
      </c>
      <c r="W100" s="145">
        <f t="shared" si="103"/>
        <v>0</v>
      </c>
      <c r="X100" s="170">
        <f t="shared" si="104"/>
        <v>0</v>
      </c>
    </row>
    <row r="101" spans="1:24" s="37" customFormat="1" ht="51.75" customHeight="1">
      <c r="A101" s="89" t="s">
        <v>193</v>
      </c>
      <c r="B101" s="91" t="s">
        <v>139</v>
      </c>
      <c r="C101" s="88" t="s">
        <v>10</v>
      </c>
      <c r="D101" s="93">
        <f>'annexe 1 AE - partie 1B'!D101</f>
        <v>0</v>
      </c>
      <c r="E101" s="54"/>
      <c r="F101" s="262"/>
      <c r="G101" s="131">
        <f t="shared" si="97"/>
        <v>0</v>
      </c>
      <c r="H101" s="144">
        <f t="shared" si="76"/>
        <v>0</v>
      </c>
      <c r="I101" s="151"/>
      <c r="J101" s="262">
        <v>1</v>
      </c>
      <c r="K101" s="145">
        <f t="shared" si="98"/>
        <v>0</v>
      </c>
      <c r="L101" s="170">
        <f t="shared" si="99"/>
        <v>0</v>
      </c>
      <c r="M101" s="54"/>
      <c r="N101" s="262"/>
      <c r="O101" s="145">
        <f t="shared" si="105"/>
        <v>0</v>
      </c>
      <c r="P101" s="170">
        <f t="shared" si="100"/>
        <v>0</v>
      </c>
      <c r="Q101" s="151"/>
      <c r="R101" s="262"/>
      <c r="S101" s="145">
        <f t="shared" si="101"/>
        <v>0</v>
      </c>
      <c r="T101" s="170">
        <f t="shared" si="102"/>
        <v>0</v>
      </c>
      <c r="U101" s="151"/>
      <c r="V101" s="262"/>
      <c r="W101" s="145">
        <f t="shared" si="103"/>
        <v>0</v>
      </c>
      <c r="X101" s="170">
        <f t="shared" si="104"/>
        <v>0</v>
      </c>
    </row>
    <row r="102" spans="1:24" s="37" customFormat="1" ht="51.75" customHeight="1">
      <c r="A102" s="89" t="s">
        <v>194</v>
      </c>
      <c r="B102" s="91" t="s">
        <v>141</v>
      </c>
      <c r="C102" s="61" t="s">
        <v>10</v>
      </c>
      <c r="D102" s="93">
        <f>'annexe 1 AE - partie 1B'!D102</f>
        <v>0</v>
      </c>
      <c r="E102" s="54"/>
      <c r="F102" s="262">
        <v>1</v>
      </c>
      <c r="G102" s="131">
        <f t="shared" si="97"/>
        <v>0</v>
      </c>
      <c r="H102" s="144">
        <f t="shared" si="76"/>
        <v>0</v>
      </c>
      <c r="I102" s="151"/>
      <c r="J102" s="262"/>
      <c r="K102" s="145">
        <f t="shared" si="98"/>
        <v>0</v>
      </c>
      <c r="L102" s="170">
        <f t="shared" si="99"/>
        <v>0</v>
      </c>
      <c r="M102" s="54"/>
      <c r="N102" s="262">
        <v>1</v>
      </c>
      <c r="O102" s="145">
        <f t="shared" si="105"/>
        <v>0</v>
      </c>
      <c r="P102" s="170">
        <f t="shared" si="100"/>
        <v>0</v>
      </c>
      <c r="Q102" s="151"/>
      <c r="R102" s="262"/>
      <c r="S102" s="145">
        <f t="shared" si="101"/>
        <v>0</v>
      </c>
      <c r="T102" s="170">
        <f t="shared" si="102"/>
        <v>0</v>
      </c>
      <c r="U102" s="151"/>
      <c r="V102" s="262"/>
      <c r="W102" s="145">
        <f t="shared" si="103"/>
        <v>0</v>
      </c>
      <c r="X102" s="170">
        <f t="shared" si="104"/>
        <v>0</v>
      </c>
    </row>
    <row r="103" spans="1:24" s="37" customFormat="1" ht="51.75" customHeight="1">
      <c r="A103" s="89" t="s">
        <v>195</v>
      </c>
      <c r="B103" s="62" t="s">
        <v>142</v>
      </c>
      <c r="C103" s="103" t="s">
        <v>10</v>
      </c>
      <c r="D103" s="93">
        <f>'annexe 1 AE - partie 1B'!D103</f>
        <v>0</v>
      </c>
      <c r="E103" s="54"/>
      <c r="F103" s="262">
        <v>1</v>
      </c>
      <c r="G103" s="131">
        <f t="shared" si="97"/>
        <v>0</v>
      </c>
      <c r="H103" s="144">
        <f t="shared" si="76"/>
        <v>0</v>
      </c>
      <c r="I103" s="151"/>
      <c r="J103" s="262"/>
      <c r="K103" s="145">
        <f t="shared" si="98"/>
        <v>0</v>
      </c>
      <c r="L103" s="170">
        <f t="shared" si="99"/>
        <v>0</v>
      </c>
      <c r="M103" s="54"/>
      <c r="N103" s="262"/>
      <c r="O103" s="145">
        <f t="shared" si="105"/>
        <v>0</v>
      </c>
      <c r="P103" s="170">
        <f t="shared" si="100"/>
        <v>0</v>
      </c>
      <c r="Q103" s="151"/>
      <c r="R103" s="262"/>
      <c r="S103" s="145">
        <f t="shared" si="101"/>
        <v>0</v>
      </c>
      <c r="T103" s="170">
        <f t="shared" si="102"/>
        <v>0</v>
      </c>
      <c r="U103" s="151"/>
      <c r="V103" s="262"/>
      <c r="W103" s="145">
        <f t="shared" si="103"/>
        <v>0</v>
      </c>
      <c r="X103" s="170">
        <f t="shared" si="104"/>
        <v>0</v>
      </c>
    </row>
    <row r="104" spans="1:24" s="37" customFormat="1" ht="51.75" customHeight="1">
      <c r="A104" s="89" t="s">
        <v>196</v>
      </c>
      <c r="B104" s="62" t="s">
        <v>143</v>
      </c>
      <c r="C104" s="103" t="s">
        <v>10</v>
      </c>
      <c r="D104" s="93">
        <f>'annexe 1 AE - partie 1B'!D104</f>
        <v>0</v>
      </c>
      <c r="E104" s="54"/>
      <c r="F104" s="262"/>
      <c r="G104" s="131">
        <f t="shared" si="97"/>
        <v>0</v>
      </c>
      <c r="H104" s="144">
        <f t="shared" si="76"/>
        <v>0</v>
      </c>
      <c r="I104" s="151"/>
      <c r="J104" s="262">
        <v>2</v>
      </c>
      <c r="K104" s="145">
        <f t="shared" si="98"/>
        <v>0</v>
      </c>
      <c r="L104" s="170">
        <f t="shared" si="99"/>
        <v>0</v>
      </c>
      <c r="M104" s="54"/>
      <c r="N104" s="262"/>
      <c r="O104" s="145">
        <f t="shared" si="105"/>
        <v>0</v>
      </c>
      <c r="P104" s="170">
        <f t="shared" si="100"/>
        <v>0</v>
      </c>
      <c r="Q104" s="151"/>
      <c r="R104" s="262"/>
      <c r="S104" s="145">
        <f t="shared" si="101"/>
        <v>0</v>
      </c>
      <c r="T104" s="170">
        <f t="shared" si="102"/>
        <v>0</v>
      </c>
      <c r="U104" s="151"/>
      <c r="V104" s="262"/>
      <c r="W104" s="145">
        <f t="shared" si="103"/>
        <v>0</v>
      </c>
      <c r="X104" s="170">
        <f t="shared" si="104"/>
        <v>0</v>
      </c>
    </row>
    <row r="105" spans="1:24" s="37" customFormat="1" ht="53.25" customHeight="1">
      <c r="A105" s="89" t="s">
        <v>197</v>
      </c>
      <c r="B105" s="67" t="s">
        <v>114</v>
      </c>
      <c r="C105" s="61" t="s">
        <v>10</v>
      </c>
      <c r="D105" s="93">
        <f>'annexe 1 AE - partie 1B'!D105</f>
        <v>0</v>
      </c>
      <c r="E105" s="54"/>
      <c r="F105" s="262"/>
      <c r="G105" s="131">
        <f t="shared" si="97"/>
        <v>0</v>
      </c>
      <c r="H105" s="144">
        <f t="shared" si="76"/>
        <v>0</v>
      </c>
      <c r="I105" s="151"/>
      <c r="J105" s="262"/>
      <c r="K105" s="145">
        <f t="shared" si="98"/>
        <v>0</v>
      </c>
      <c r="L105" s="170">
        <f t="shared" si="99"/>
        <v>0</v>
      </c>
      <c r="M105" s="54"/>
      <c r="N105" s="262"/>
      <c r="O105" s="145">
        <f t="shared" si="105"/>
        <v>0</v>
      </c>
      <c r="P105" s="170">
        <f t="shared" si="100"/>
        <v>0</v>
      </c>
      <c r="Q105" s="151"/>
      <c r="R105" s="262"/>
      <c r="S105" s="145">
        <f t="shared" si="101"/>
        <v>0</v>
      </c>
      <c r="T105" s="170">
        <f t="shared" si="102"/>
        <v>0</v>
      </c>
      <c r="U105" s="151"/>
      <c r="V105" s="262"/>
      <c r="W105" s="145">
        <f t="shared" si="103"/>
        <v>0</v>
      </c>
      <c r="X105" s="170">
        <f t="shared" si="104"/>
        <v>0</v>
      </c>
    </row>
    <row r="106" spans="1:24" s="37" customFormat="1" ht="53.25" customHeight="1">
      <c r="A106" s="89" t="s">
        <v>198</v>
      </c>
      <c r="B106" s="67" t="s">
        <v>94</v>
      </c>
      <c r="C106" s="61" t="s">
        <v>10</v>
      </c>
      <c r="D106" s="93">
        <f>'annexe 1 AE - partie 1B'!D106</f>
        <v>0</v>
      </c>
      <c r="E106" s="54"/>
      <c r="F106" s="262"/>
      <c r="G106" s="131">
        <f t="shared" si="97"/>
        <v>0</v>
      </c>
      <c r="H106" s="144">
        <f t="shared" si="76"/>
        <v>0</v>
      </c>
      <c r="I106" s="151"/>
      <c r="J106" s="262"/>
      <c r="K106" s="145">
        <f t="shared" si="98"/>
        <v>0</v>
      </c>
      <c r="L106" s="170">
        <f t="shared" si="99"/>
        <v>0</v>
      </c>
      <c r="M106" s="54"/>
      <c r="N106" s="262"/>
      <c r="O106" s="145">
        <f t="shared" si="105"/>
        <v>0</v>
      </c>
      <c r="P106" s="170">
        <f t="shared" si="100"/>
        <v>0</v>
      </c>
      <c r="Q106" s="151"/>
      <c r="R106" s="262"/>
      <c r="S106" s="145">
        <f t="shared" si="101"/>
        <v>0</v>
      </c>
      <c r="T106" s="170">
        <f t="shared" si="102"/>
        <v>0</v>
      </c>
      <c r="U106" s="151"/>
      <c r="V106" s="262"/>
      <c r="W106" s="145">
        <f t="shared" si="103"/>
        <v>0</v>
      </c>
      <c r="X106" s="170">
        <f t="shared" si="104"/>
        <v>0</v>
      </c>
    </row>
    <row r="107" spans="1:24" s="37" customFormat="1" ht="44.25" customHeight="1">
      <c r="A107" s="89" t="s">
        <v>199</v>
      </c>
      <c r="B107" s="91" t="s">
        <v>125</v>
      </c>
      <c r="C107" s="88" t="s">
        <v>10</v>
      </c>
      <c r="D107" s="93">
        <f>'annexe 1 AE - partie 1B'!D107</f>
        <v>0</v>
      </c>
      <c r="E107" s="54"/>
      <c r="F107" s="262">
        <v>2</v>
      </c>
      <c r="G107" s="131">
        <f t="shared" si="97"/>
        <v>0</v>
      </c>
      <c r="H107" s="144">
        <f t="shared" si="76"/>
        <v>0</v>
      </c>
      <c r="I107" s="151"/>
      <c r="J107" s="262"/>
      <c r="K107" s="145">
        <f t="shared" si="98"/>
        <v>0</v>
      </c>
      <c r="L107" s="170">
        <f t="shared" si="99"/>
        <v>0</v>
      </c>
      <c r="M107" s="54"/>
      <c r="N107" s="262"/>
      <c r="O107" s="145">
        <f t="shared" si="105"/>
        <v>0</v>
      </c>
      <c r="P107" s="170">
        <f t="shared" si="100"/>
        <v>0</v>
      </c>
      <c r="Q107" s="151"/>
      <c r="R107" s="262"/>
      <c r="S107" s="145">
        <f t="shared" si="101"/>
        <v>0</v>
      </c>
      <c r="T107" s="170">
        <f t="shared" si="102"/>
        <v>0</v>
      </c>
      <c r="U107" s="151"/>
      <c r="V107" s="262"/>
      <c r="W107" s="145">
        <f t="shared" si="103"/>
        <v>0</v>
      </c>
      <c r="X107" s="170">
        <f t="shared" si="104"/>
        <v>0</v>
      </c>
    </row>
    <row r="108" spans="1:24" s="37" customFormat="1" ht="44.25" customHeight="1">
      <c r="A108" s="89" t="s">
        <v>200</v>
      </c>
      <c r="B108" s="91" t="s">
        <v>126</v>
      </c>
      <c r="C108" s="88" t="s">
        <v>10</v>
      </c>
      <c r="D108" s="93">
        <f>'annexe 1 AE - partie 1B'!D108</f>
        <v>0</v>
      </c>
      <c r="E108" s="54"/>
      <c r="F108" s="262">
        <v>2</v>
      </c>
      <c r="G108" s="131">
        <f t="shared" si="97"/>
        <v>0</v>
      </c>
      <c r="H108" s="144">
        <f t="shared" si="76"/>
        <v>0</v>
      </c>
      <c r="I108" s="151"/>
      <c r="J108" s="262"/>
      <c r="K108" s="145">
        <f t="shared" si="98"/>
        <v>0</v>
      </c>
      <c r="L108" s="170">
        <f t="shared" si="99"/>
        <v>0</v>
      </c>
      <c r="M108" s="54"/>
      <c r="N108" s="262"/>
      <c r="O108" s="145">
        <f t="shared" si="105"/>
        <v>0</v>
      </c>
      <c r="P108" s="170">
        <f t="shared" si="100"/>
        <v>0</v>
      </c>
      <c r="Q108" s="151"/>
      <c r="R108" s="262"/>
      <c r="S108" s="145">
        <f t="shared" si="101"/>
        <v>0</v>
      </c>
      <c r="T108" s="170">
        <f t="shared" si="102"/>
        <v>0</v>
      </c>
      <c r="U108" s="151"/>
      <c r="V108" s="262"/>
      <c r="W108" s="145">
        <f t="shared" si="103"/>
        <v>0</v>
      </c>
      <c r="X108" s="170">
        <f t="shared" si="104"/>
        <v>0</v>
      </c>
    </row>
    <row r="109" spans="1:24" s="37" customFormat="1" ht="44.25" customHeight="1">
      <c r="A109" s="101" t="s">
        <v>201</v>
      </c>
      <c r="B109" s="100" t="s">
        <v>240</v>
      </c>
      <c r="C109" s="58" t="s">
        <v>115</v>
      </c>
      <c r="D109" s="93">
        <f>'annexe 1 AE - partie 1B'!D109</f>
        <v>0</v>
      </c>
      <c r="E109" s="54"/>
      <c r="F109" s="262"/>
      <c r="G109" s="131">
        <f t="shared" si="97"/>
        <v>0</v>
      </c>
      <c r="H109" s="144">
        <f t="shared" si="76"/>
        <v>0</v>
      </c>
      <c r="I109" s="151"/>
      <c r="J109" s="262"/>
      <c r="K109" s="145">
        <f t="shared" si="98"/>
        <v>0</v>
      </c>
      <c r="L109" s="170">
        <f t="shared" si="99"/>
        <v>0</v>
      </c>
      <c r="M109" s="54"/>
      <c r="N109" s="262"/>
      <c r="O109" s="145">
        <f t="shared" si="105"/>
        <v>0</v>
      </c>
      <c r="P109" s="170">
        <f t="shared" si="100"/>
        <v>0</v>
      </c>
      <c r="Q109" s="151"/>
      <c r="R109" s="262"/>
      <c r="S109" s="145">
        <f t="shared" si="101"/>
        <v>0</v>
      </c>
      <c r="T109" s="170">
        <f t="shared" si="102"/>
        <v>0</v>
      </c>
      <c r="U109" s="151"/>
      <c r="V109" s="262">
        <v>15</v>
      </c>
      <c r="W109" s="145">
        <f t="shared" si="103"/>
        <v>0</v>
      </c>
      <c r="X109" s="170">
        <f t="shared" si="104"/>
        <v>0</v>
      </c>
    </row>
    <row r="110" spans="1:24" s="37" customFormat="1" ht="42.75" customHeight="1" thickBot="1">
      <c r="A110" s="102" t="s">
        <v>202</v>
      </c>
      <c r="B110" s="74" t="s">
        <v>98</v>
      </c>
      <c r="C110" s="73" t="s">
        <v>10</v>
      </c>
      <c r="D110" s="93">
        <f>'annexe 1 AE - partie 1B'!D110</f>
        <v>0</v>
      </c>
      <c r="E110" s="54"/>
      <c r="F110" s="262">
        <v>2</v>
      </c>
      <c r="G110" s="131">
        <f t="shared" si="97"/>
        <v>0</v>
      </c>
      <c r="H110" s="144">
        <f t="shared" si="76"/>
        <v>0</v>
      </c>
      <c r="I110" s="151"/>
      <c r="J110" s="262"/>
      <c r="K110" s="145">
        <f t="shared" si="98"/>
        <v>0</v>
      </c>
      <c r="L110" s="170">
        <f t="shared" si="99"/>
        <v>0</v>
      </c>
      <c r="M110" s="54"/>
      <c r="N110" s="262"/>
      <c r="O110" s="145">
        <f t="shared" si="105"/>
        <v>0</v>
      </c>
      <c r="P110" s="170">
        <f t="shared" si="100"/>
        <v>0</v>
      </c>
      <c r="Q110" s="151"/>
      <c r="R110" s="262"/>
      <c r="S110" s="145">
        <f t="shared" si="101"/>
        <v>0</v>
      </c>
      <c r="T110" s="170">
        <f t="shared" si="102"/>
        <v>0</v>
      </c>
      <c r="U110" s="151"/>
      <c r="V110" s="262"/>
      <c r="W110" s="145">
        <f t="shared" si="103"/>
        <v>0</v>
      </c>
      <c r="X110" s="170">
        <f t="shared" si="104"/>
        <v>0</v>
      </c>
    </row>
    <row r="111" spans="1:24" s="85" customFormat="1" ht="66" customHeight="1">
      <c r="A111" s="78">
        <v>300</v>
      </c>
      <c r="B111" s="96" t="s">
        <v>150</v>
      </c>
      <c r="C111" s="94"/>
      <c r="D111" s="95"/>
      <c r="F111" s="262"/>
      <c r="G111" s="131"/>
      <c r="H111" s="144"/>
      <c r="I111" s="151"/>
      <c r="J111" s="262"/>
      <c r="K111" s="145"/>
      <c r="L111" s="170"/>
      <c r="N111" s="262"/>
      <c r="O111" s="145"/>
      <c r="P111" s="170"/>
      <c r="Q111" s="151"/>
      <c r="R111" s="262"/>
      <c r="S111" s="145"/>
      <c r="T111" s="170"/>
      <c r="U111" s="151"/>
      <c r="V111" s="262"/>
      <c r="W111" s="145"/>
      <c r="X111" s="170"/>
    </row>
    <row r="112" spans="1:24" s="85" customFormat="1" ht="30" customHeight="1">
      <c r="A112" s="68" t="s">
        <v>203</v>
      </c>
      <c r="B112" s="69" t="s">
        <v>148</v>
      </c>
      <c r="C112" s="88" t="s">
        <v>10</v>
      </c>
      <c r="D112" s="93">
        <f>'annexe 1 AE - partie 1B'!D112</f>
        <v>0</v>
      </c>
      <c r="F112" s="262"/>
      <c r="G112" s="131">
        <f t="shared" ref="G112:G120" si="106">D112</f>
        <v>0</v>
      </c>
      <c r="H112" s="144">
        <f t="shared" si="76"/>
        <v>0</v>
      </c>
      <c r="I112" s="151"/>
      <c r="J112" s="262"/>
      <c r="K112" s="145">
        <f t="shared" ref="K112:K120" si="107">G112</f>
        <v>0</v>
      </c>
      <c r="L112" s="170">
        <f t="shared" ref="L112:L120" si="108">K112*J112</f>
        <v>0</v>
      </c>
      <c r="N112" s="262"/>
      <c r="O112" s="145">
        <f>K112</f>
        <v>0</v>
      </c>
      <c r="P112" s="170">
        <f t="shared" ref="P112:P120" si="109">O112*N112</f>
        <v>0</v>
      </c>
      <c r="Q112" s="151"/>
      <c r="R112" s="262"/>
      <c r="S112" s="145">
        <f t="shared" ref="S112:S120" si="110">O112</f>
        <v>0</v>
      </c>
      <c r="T112" s="170">
        <f t="shared" ref="T112:T120" si="111">S112*R112</f>
        <v>0</v>
      </c>
      <c r="U112" s="151"/>
      <c r="V112" s="262"/>
      <c r="W112" s="145">
        <f t="shared" ref="W112:W120" si="112">S112</f>
        <v>0</v>
      </c>
      <c r="X112" s="170">
        <f t="shared" ref="X112:X120" si="113">W112*V112</f>
        <v>0</v>
      </c>
    </row>
    <row r="113" spans="1:24" s="85" customFormat="1" ht="30" customHeight="1">
      <c r="A113" s="68" t="s">
        <v>204</v>
      </c>
      <c r="B113" s="69" t="s">
        <v>149</v>
      </c>
      <c r="C113" s="88" t="s">
        <v>10</v>
      </c>
      <c r="D113" s="93">
        <f>'annexe 1 AE - partie 1B'!D113</f>
        <v>0</v>
      </c>
      <c r="F113" s="262">
        <v>2</v>
      </c>
      <c r="G113" s="131">
        <f t="shared" si="106"/>
        <v>0</v>
      </c>
      <c r="H113" s="144">
        <f t="shared" si="76"/>
        <v>0</v>
      </c>
      <c r="I113" s="151"/>
      <c r="J113" s="262">
        <v>2</v>
      </c>
      <c r="K113" s="145">
        <f t="shared" si="107"/>
        <v>0</v>
      </c>
      <c r="L113" s="170">
        <f t="shared" si="108"/>
        <v>0</v>
      </c>
      <c r="N113" s="262">
        <v>2</v>
      </c>
      <c r="O113" s="145">
        <f t="shared" ref="O113:O120" si="114">K113</f>
        <v>0</v>
      </c>
      <c r="P113" s="170">
        <f t="shared" si="109"/>
        <v>0</v>
      </c>
      <c r="Q113" s="151"/>
      <c r="R113" s="262">
        <v>1</v>
      </c>
      <c r="S113" s="145">
        <f t="shared" si="110"/>
        <v>0</v>
      </c>
      <c r="T113" s="170">
        <f t="shared" si="111"/>
        <v>0</v>
      </c>
      <c r="U113" s="151"/>
      <c r="V113" s="262">
        <v>1</v>
      </c>
      <c r="W113" s="145">
        <f t="shared" si="112"/>
        <v>0</v>
      </c>
      <c r="X113" s="170">
        <f t="shared" si="113"/>
        <v>0</v>
      </c>
    </row>
    <row r="114" spans="1:24" s="85" customFormat="1" ht="30" customHeight="1">
      <c r="A114" s="59" t="s">
        <v>205</v>
      </c>
      <c r="B114" s="70" t="s">
        <v>144</v>
      </c>
      <c r="C114" s="88" t="s">
        <v>10</v>
      </c>
      <c r="D114" s="93">
        <f>'annexe 1 AE - partie 1B'!D114</f>
        <v>0</v>
      </c>
      <c r="F114" s="262"/>
      <c r="G114" s="131">
        <f t="shared" si="106"/>
        <v>0</v>
      </c>
      <c r="H114" s="144">
        <f t="shared" si="76"/>
        <v>0</v>
      </c>
      <c r="I114" s="151"/>
      <c r="J114" s="262"/>
      <c r="K114" s="145">
        <f t="shared" si="107"/>
        <v>0</v>
      </c>
      <c r="L114" s="170">
        <f t="shared" si="108"/>
        <v>0</v>
      </c>
      <c r="N114" s="262"/>
      <c r="O114" s="145">
        <f t="shared" si="114"/>
        <v>0</v>
      </c>
      <c r="P114" s="170">
        <f t="shared" si="109"/>
        <v>0</v>
      </c>
      <c r="Q114" s="151"/>
      <c r="R114" s="262"/>
      <c r="S114" s="145">
        <f t="shared" si="110"/>
        <v>0</v>
      </c>
      <c r="T114" s="170">
        <f t="shared" si="111"/>
        <v>0</v>
      </c>
      <c r="U114" s="151"/>
      <c r="V114" s="262"/>
      <c r="W114" s="145">
        <f t="shared" si="112"/>
        <v>0</v>
      </c>
      <c r="X114" s="170">
        <f t="shared" si="113"/>
        <v>0</v>
      </c>
    </row>
    <row r="115" spans="1:24" s="44" customFormat="1" ht="30" customHeight="1">
      <c r="A115" s="68" t="s">
        <v>206</v>
      </c>
      <c r="B115" s="77" t="s">
        <v>329</v>
      </c>
      <c r="C115" s="88" t="s">
        <v>10</v>
      </c>
      <c r="D115" s="93">
        <f>'annexe 1 AE - partie 1B'!D115</f>
        <v>0</v>
      </c>
      <c r="F115" s="262">
        <v>12</v>
      </c>
      <c r="G115" s="131">
        <f t="shared" si="106"/>
        <v>0</v>
      </c>
      <c r="H115" s="144">
        <f t="shared" si="76"/>
        <v>0</v>
      </c>
      <c r="I115" s="151"/>
      <c r="J115" s="262">
        <v>20</v>
      </c>
      <c r="K115" s="145">
        <f t="shared" si="107"/>
        <v>0</v>
      </c>
      <c r="L115" s="170">
        <f t="shared" si="108"/>
        <v>0</v>
      </c>
      <c r="N115" s="262"/>
      <c r="O115" s="145">
        <f t="shared" si="114"/>
        <v>0</v>
      </c>
      <c r="P115" s="170">
        <f t="shared" si="109"/>
        <v>0</v>
      </c>
      <c r="Q115" s="151"/>
      <c r="R115" s="262"/>
      <c r="S115" s="145">
        <f t="shared" si="110"/>
        <v>0</v>
      </c>
      <c r="T115" s="170">
        <f t="shared" si="111"/>
        <v>0</v>
      </c>
      <c r="U115" s="151"/>
      <c r="V115" s="262">
        <v>18</v>
      </c>
      <c r="W115" s="145">
        <f t="shared" si="112"/>
        <v>0</v>
      </c>
      <c r="X115" s="170">
        <f t="shared" si="113"/>
        <v>0</v>
      </c>
    </row>
    <row r="116" spans="1:24" s="44" customFormat="1" ht="30" customHeight="1">
      <c r="A116" s="59" t="s">
        <v>207</v>
      </c>
      <c r="B116" s="77" t="s">
        <v>145</v>
      </c>
      <c r="C116" s="88" t="s">
        <v>10</v>
      </c>
      <c r="D116" s="93">
        <f>'annexe 1 AE - partie 1B'!D116</f>
        <v>0</v>
      </c>
      <c r="F116" s="262"/>
      <c r="G116" s="131">
        <f t="shared" si="106"/>
        <v>0</v>
      </c>
      <c r="H116" s="144">
        <f t="shared" si="76"/>
        <v>0</v>
      </c>
      <c r="I116" s="151"/>
      <c r="J116" s="262"/>
      <c r="K116" s="145">
        <f t="shared" si="107"/>
        <v>0</v>
      </c>
      <c r="L116" s="170">
        <f t="shared" si="108"/>
        <v>0</v>
      </c>
      <c r="N116" s="262"/>
      <c r="O116" s="145">
        <f t="shared" si="114"/>
        <v>0</v>
      </c>
      <c r="P116" s="170">
        <f t="shared" si="109"/>
        <v>0</v>
      </c>
      <c r="Q116" s="151"/>
      <c r="R116" s="262"/>
      <c r="S116" s="145">
        <f t="shared" si="110"/>
        <v>0</v>
      </c>
      <c r="T116" s="170">
        <f t="shared" si="111"/>
        <v>0</v>
      </c>
      <c r="U116" s="151"/>
      <c r="V116" s="262"/>
      <c r="W116" s="145">
        <f t="shared" si="112"/>
        <v>0</v>
      </c>
      <c r="X116" s="170">
        <f t="shared" si="113"/>
        <v>0</v>
      </c>
    </row>
    <row r="117" spans="1:24" s="85" customFormat="1" ht="30" customHeight="1">
      <c r="A117" s="68" t="s">
        <v>208</v>
      </c>
      <c r="B117" s="70" t="s">
        <v>90</v>
      </c>
      <c r="C117" s="88" t="s">
        <v>10</v>
      </c>
      <c r="D117" s="93">
        <f>'annexe 1 AE - partie 1B'!D117</f>
        <v>0</v>
      </c>
      <c r="F117" s="262">
        <v>1</v>
      </c>
      <c r="G117" s="131">
        <f t="shared" si="106"/>
        <v>0</v>
      </c>
      <c r="H117" s="144">
        <f t="shared" si="76"/>
        <v>0</v>
      </c>
      <c r="I117" s="151"/>
      <c r="J117" s="262">
        <v>1</v>
      </c>
      <c r="K117" s="145">
        <f t="shared" si="107"/>
        <v>0</v>
      </c>
      <c r="L117" s="170">
        <f t="shared" si="108"/>
        <v>0</v>
      </c>
      <c r="N117" s="262">
        <v>1</v>
      </c>
      <c r="O117" s="145">
        <f t="shared" si="114"/>
        <v>0</v>
      </c>
      <c r="P117" s="170">
        <f t="shared" si="109"/>
        <v>0</v>
      </c>
      <c r="Q117" s="151"/>
      <c r="R117" s="262">
        <v>1</v>
      </c>
      <c r="S117" s="145">
        <f t="shared" si="110"/>
        <v>0</v>
      </c>
      <c r="T117" s="170">
        <f t="shared" si="111"/>
        <v>0</v>
      </c>
      <c r="U117" s="151"/>
      <c r="V117" s="262">
        <v>1</v>
      </c>
      <c r="W117" s="145">
        <f t="shared" si="112"/>
        <v>0</v>
      </c>
      <c r="X117" s="170">
        <f t="shared" si="113"/>
        <v>0</v>
      </c>
    </row>
    <row r="118" spans="1:24" s="85" customFormat="1" ht="30" customHeight="1">
      <c r="A118" s="68" t="s">
        <v>209</v>
      </c>
      <c r="B118" s="70" t="s">
        <v>91</v>
      </c>
      <c r="C118" s="88" t="s">
        <v>10</v>
      </c>
      <c r="D118" s="93">
        <f>'annexe 1 AE - partie 1B'!D118</f>
        <v>0</v>
      </c>
      <c r="F118" s="262">
        <v>2</v>
      </c>
      <c r="G118" s="131">
        <f t="shared" si="106"/>
        <v>0</v>
      </c>
      <c r="H118" s="144">
        <f t="shared" si="76"/>
        <v>0</v>
      </c>
      <c r="I118" s="151"/>
      <c r="J118" s="262"/>
      <c r="K118" s="145">
        <f t="shared" si="107"/>
        <v>0</v>
      </c>
      <c r="L118" s="170">
        <f t="shared" si="108"/>
        <v>0</v>
      </c>
      <c r="N118" s="262"/>
      <c r="O118" s="145">
        <f t="shared" si="114"/>
        <v>0</v>
      </c>
      <c r="P118" s="170">
        <f t="shared" si="109"/>
        <v>0</v>
      </c>
      <c r="Q118" s="151"/>
      <c r="R118" s="262"/>
      <c r="S118" s="145">
        <f t="shared" si="110"/>
        <v>0</v>
      </c>
      <c r="T118" s="170">
        <f t="shared" si="111"/>
        <v>0</v>
      </c>
      <c r="U118" s="151"/>
      <c r="V118" s="262"/>
      <c r="W118" s="145">
        <f t="shared" si="112"/>
        <v>0</v>
      </c>
      <c r="X118" s="170">
        <f t="shared" si="113"/>
        <v>0</v>
      </c>
    </row>
    <row r="119" spans="1:24" s="85" customFormat="1" ht="30" customHeight="1">
      <c r="A119" s="71" t="s">
        <v>210</v>
      </c>
      <c r="B119" s="70" t="s">
        <v>92</v>
      </c>
      <c r="C119" s="88" t="s">
        <v>10</v>
      </c>
      <c r="D119" s="93">
        <f>'annexe 1 AE - partie 1B'!D119</f>
        <v>0</v>
      </c>
      <c r="F119" s="262">
        <v>2</v>
      </c>
      <c r="G119" s="131">
        <f t="shared" si="106"/>
        <v>0</v>
      </c>
      <c r="H119" s="144">
        <f t="shared" si="76"/>
        <v>0</v>
      </c>
      <c r="I119" s="151"/>
      <c r="J119" s="262">
        <v>2</v>
      </c>
      <c r="K119" s="145">
        <f t="shared" si="107"/>
        <v>0</v>
      </c>
      <c r="L119" s="170">
        <f t="shared" si="108"/>
        <v>0</v>
      </c>
      <c r="N119" s="262">
        <v>2</v>
      </c>
      <c r="O119" s="145">
        <f t="shared" si="114"/>
        <v>0</v>
      </c>
      <c r="P119" s="170">
        <f t="shared" si="109"/>
        <v>0</v>
      </c>
      <c r="Q119" s="151"/>
      <c r="R119" s="262">
        <v>1</v>
      </c>
      <c r="S119" s="145">
        <f t="shared" si="110"/>
        <v>0</v>
      </c>
      <c r="T119" s="170">
        <f t="shared" si="111"/>
        <v>0</v>
      </c>
      <c r="U119" s="151"/>
      <c r="V119" s="262">
        <v>1</v>
      </c>
      <c r="W119" s="145">
        <f t="shared" si="112"/>
        <v>0</v>
      </c>
      <c r="X119" s="170">
        <f t="shared" si="113"/>
        <v>0</v>
      </c>
    </row>
    <row r="120" spans="1:24" s="85" customFormat="1" ht="30" customHeight="1" thickBot="1">
      <c r="A120" s="59" t="s">
        <v>211</v>
      </c>
      <c r="B120" s="70" t="s">
        <v>89</v>
      </c>
      <c r="C120" s="88" t="s">
        <v>10</v>
      </c>
      <c r="D120" s="93">
        <f>'annexe 1 AE - partie 1B'!D120</f>
        <v>0</v>
      </c>
      <c r="F120" s="262"/>
      <c r="G120" s="131">
        <f t="shared" si="106"/>
        <v>0</v>
      </c>
      <c r="H120" s="144">
        <f t="shared" si="76"/>
        <v>0</v>
      </c>
      <c r="I120" s="151"/>
      <c r="J120" s="262"/>
      <c r="K120" s="145">
        <f t="shared" si="107"/>
        <v>0</v>
      </c>
      <c r="L120" s="170">
        <f t="shared" si="108"/>
        <v>0</v>
      </c>
      <c r="N120" s="262"/>
      <c r="O120" s="145">
        <f t="shared" si="114"/>
        <v>0</v>
      </c>
      <c r="P120" s="170">
        <f t="shared" si="109"/>
        <v>0</v>
      </c>
      <c r="Q120" s="151"/>
      <c r="R120" s="262"/>
      <c r="S120" s="145">
        <f t="shared" si="110"/>
        <v>0</v>
      </c>
      <c r="T120" s="170">
        <f t="shared" si="111"/>
        <v>0</v>
      </c>
      <c r="U120" s="151"/>
      <c r="V120" s="262"/>
      <c r="W120" s="145">
        <f t="shared" si="112"/>
        <v>0</v>
      </c>
      <c r="X120" s="170">
        <f t="shared" si="113"/>
        <v>0</v>
      </c>
    </row>
    <row r="121" spans="1:24" s="85" customFormat="1" ht="89.25" customHeight="1">
      <c r="A121" s="78">
        <v>301</v>
      </c>
      <c r="B121" s="96" t="s">
        <v>330</v>
      </c>
      <c r="C121" s="94"/>
      <c r="D121" s="95"/>
      <c r="F121" s="262"/>
      <c r="G121" s="131"/>
      <c r="H121" s="144"/>
      <c r="I121" s="151"/>
      <c r="J121" s="262"/>
      <c r="K121" s="145"/>
      <c r="L121" s="170"/>
      <c r="N121" s="262"/>
      <c r="O121" s="145"/>
      <c r="P121" s="170"/>
      <c r="Q121" s="151"/>
      <c r="R121" s="262"/>
      <c r="S121" s="145"/>
      <c r="T121" s="170"/>
      <c r="U121" s="151"/>
      <c r="V121" s="262"/>
      <c r="W121" s="145"/>
      <c r="X121" s="170"/>
    </row>
    <row r="122" spans="1:24" s="85" customFormat="1" ht="33" customHeight="1">
      <c r="A122" s="89" t="s">
        <v>384</v>
      </c>
      <c r="B122" s="63" t="s">
        <v>331</v>
      </c>
      <c r="C122" s="129" t="s">
        <v>115</v>
      </c>
      <c r="D122" s="93">
        <f>'annexe 1 AE - partie 1B'!D122</f>
        <v>0</v>
      </c>
      <c r="F122" s="262">
        <v>0</v>
      </c>
      <c r="G122" s="131">
        <f t="shared" ref="G122:G131" si="115">D122</f>
        <v>0</v>
      </c>
      <c r="H122" s="144">
        <f t="shared" ref="H122:H147" si="116">G122*F122</f>
        <v>0</v>
      </c>
      <c r="I122" s="151"/>
      <c r="J122" s="262"/>
      <c r="K122" s="145">
        <f t="shared" ref="K122:K131" si="117">G122</f>
        <v>0</v>
      </c>
      <c r="L122" s="170">
        <f t="shared" ref="L122:L126" si="118">K122*J122</f>
        <v>0</v>
      </c>
      <c r="N122" s="262">
        <v>1</v>
      </c>
      <c r="O122" s="145">
        <f t="shared" ref="O122:O126" si="119">K122</f>
        <v>0</v>
      </c>
      <c r="P122" s="170">
        <f t="shared" ref="P122:P126" si="120">O122*N122</f>
        <v>0</v>
      </c>
      <c r="Q122" s="151"/>
      <c r="R122" s="262">
        <v>1</v>
      </c>
      <c r="S122" s="145">
        <f t="shared" ref="S122:S131" si="121">O122</f>
        <v>0</v>
      </c>
      <c r="T122" s="170">
        <f t="shared" ref="T122:T126" si="122">S122*R122</f>
        <v>0</v>
      </c>
      <c r="U122" s="151"/>
      <c r="V122" s="262"/>
      <c r="W122" s="145">
        <f t="shared" ref="W122:W126" si="123">S122</f>
        <v>0</v>
      </c>
      <c r="X122" s="170">
        <f t="shared" ref="X122:X126" si="124">W122*V122</f>
        <v>0</v>
      </c>
    </row>
    <row r="123" spans="1:24" s="85" customFormat="1" ht="33" customHeight="1">
      <c r="A123" s="89" t="s">
        <v>385</v>
      </c>
      <c r="B123" s="63" t="s">
        <v>332</v>
      </c>
      <c r="C123" s="129" t="s">
        <v>115</v>
      </c>
      <c r="D123" s="93">
        <f>'annexe 1 AE - partie 1B'!D123</f>
        <v>0</v>
      </c>
      <c r="F123" s="262"/>
      <c r="G123" s="131">
        <f t="shared" si="115"/>
        <v>0</v>
      </c>
      <c r="H123" s="144">
        <f t="shared" si="116"/>
        <v>0</v>
      </c>
      <c r="I123" s="151"/>
      <c r="J123" s="262"/>
      <c r="K123" s="145">
        <f t="shared" si="117"/>
        <v>0</v>
      </c>
      <c r="L123" s="170">
        <f t="shared" si="118"/>
        <v>0</v>
      </c>
      <c r="N123" s="262"/>
      <c r="O123" s="145">
        <f t="shared" si="119"/>
        <v>0</v>
      </c>
      <c r="P123" s="170">
        <f t="shared" si="120"/>
        <v>0</v>
      </c>
      <c r="Q123" s="151"/>
      <c r="R123" s="262"/>
      <c r="S123" s="145">
        <f t="shared" si="121"/>
        <v>0</v>
      </c>
      <c r="T123" s="170">
        <f t="shared" si="122"/>
        <v>0</v>
      </c>
      <c r="U123" s="151"/>
      <c r="V123" s="262"/>
      <c r="W123" s="145">
        <f t="shared" si="123"/>
        <v>0</v>
      </c>
      <c r="X123" s="170">
        <f t="shared" si="124"/>
        <v>0</v>
      </c>
    </row>
    <row r="124" spans="1:24" s="85" customFormat="1" ht="33" customHeight="1">
      <c r="A124" s="89" t="s">
        <v>386</v>
      </c>
      <c r="B124" s="63" t="s">
        <v>333</v>
      </c>
      <c r="C124" s="129" t="s">
        <v>115</v>
      </c>
      <c r="D124" s="93">
        <f>'annexe 1 AE - partie 1B'!D124</f>
        <v>0</v>
      </c>
      <c r="F124" s="262">
        <v>1</v>
      </c>
      <c r="G124" s="131">
        <f t="shared" si="115"/>
        <v>0</v>
      </c>
      <c r="H124" s="144">
        <f t="shared" si="116"/>
        <v>0</v>
      </c>
      <c r="I124" s="151"/>
      <c r="J124" s="262"/>
      <c r="K124" s="145">
        <f t="shared" si="117"/>
        <v>0</v>
      </c>
      <c r="L124" s="170">
        <f t="shared" si="118"/>
        <v>0</v>
      </c>
      <c r="N124" s="262"/>
      <c r="O124" s="145">
        <f t="shared" si="119"/>
        <v>0</v>
      </c>
      <c r="P124" s="170">
        <f t="shared" si="120"/>
        <v>0</v>
      </c>
      <c r="Q124" s="151"/>
      <c r="R124" s="262"/>
      <c r="S124" s="145">
        <f t="shared" si="121"/>
        <v>0</v>
      </c>
      <c r="T124" s="170">
        <f t="shared" si="122"/>
        <v>0</v>
      </c>
      <c r="U124" s="151"/>
      <c r="V124" s="262">
        <v>1</v>
      </c>
      <c r="W124" s="145">
        <f t="shared" si="123"/>
        <v>0</v>
      </c>
      <c r="X124" s="170">
        <f t="shared" si="124"/>
        <v>0</v>
      </c>
    </row>
    <row r="125" spans="1:24" s="85" customFormat="1" ht="33" customHeight="1">
      <c r="A125" s="89" t="s">
        <v>387</v>
      </c>
      <c r="B125" s="63" t="s">
        <v>334</v>
      </c>
      <c r="C125" s="129" t="s">
        <v>115</v>
      </c>
      <c r="D125" s="93">
        <f>'annexe 1 AE - partie 1B'!D125</f>
        <v>0</v>
      </c>
      <c r="F125" s="262"/>
      <c r="G125" s="131">
        <f t="shared" si="115"/>
        <v>0</v>
      </c>
      <c r="H125" s="144">
        <f t="shared" si="116"/>
        <v>0</v>
      </c>
      <c r="I125" s="151"/>
      <c r="J125" s="262">
        <v>1</v>
      </c>
      <c r="K125" s="145">
        <f t="shared" si="117"/>
        <v>0</v>
      </c>
      <c r="L125" s="170">
        <f t="shared" si="118"/>
        <v>0</v>
      </c>
      <c r="N125" s="262"/>
      <c r="O125" s="145">
        <f t="shared" si="119"/>
        <v>0</v>
      </c>
      <c r="P125" s="170">
        <f t="shared" si="120"/>
        <v>0</v>
      </c>
      <c r="Q125" s="151"/>
      <c r="R125" s="262"/>
      <c r="S125" s="145">
        <f t="shared" si="121"/>
        <v>0</v>
      </c>
      <c r="T125" s="170">
        <f t="shared" si="122"/>
        <v>0</v>
      </c>
      <c r="U125" s="151"/>
      <c r="V125" s="262"/>
      <c r="W125" s="145">
        <f t="shared" si="123"/>
        <v>0</v>
      </c>
      <c r="X125" s="170">
        <f t="shared" si="124"/>
        <v>0</v>
      </c>
    </row>
    <row r="126" spans="1:24" s="85" customFormat="1" ht="31">
      <c r="A126" s="89" t="s">
        <v>388</v>
      </c>
      <c r="B126" s="63" t="s">
        <v>335</v>
      </c>
      <c r="C126" s="129" t="s">
        <v>115</v>
      </c>
      <c r="D126" s="93">
        <f>'annexe 1 AE - partie 1B'!D126</f>
        <v>0</v>
      </c>
      <c r="F126" s="262"/>
      <c r="G126" s="131">
        <f t="shared" si="115"/>
        <v>0</v>
      </c>
      <c r="H126" s="144">
        <f t="shared" si="116"/>
        <v>0</v>
      </c>
      <c r="I126" s="151"/>
      <c r="J126" s="262"/>
      <c r="K126" s="145">
        <f t="shared" si="117"/>
        <v>0</v>
      </c>
      <c r="L126" s="170">
        <f t="shared" si="118"/>
        <v>0</v>
      </c>
      <c r="N126" s="262"/>
      <c r="O126" s="145">
        <f t="shared" si="119"/>
        <v>0</v>
      </c>
      <c r="P126" s="170">
        <f t="shared" si="120"/>
        <v>0</v>
      </c>
      <c r="Q126" s="151"/>
      <c r="R126" s="262"/>
      <c r="S126" s="145">
        <f t="shared" si="121"/>
        <v>0</v>
      </c>
      <c r="T126" s="170">
        <f t="shared" si="122"/>
        <v>0</v>
      </c>
      <c r="U126" s="151"/>
      <c r="V126" s="262"/>
      <c r="W126" s="145">
        <f t="shared" si="123"/>
        <v>0</v>
      </c>
      <c r="X126" s="170">
        <f t="shared" si="124"/>
        <v>0</v>
      </c>
    </row>
    <row r="127" spans="1:24" s="85" customFormat="1" ht="33" customHeight="1">
      <c r="A127" s="89" t="s">
        <v>389</v>
      </c>
      <c r="B127" s="63" t="s">
        <v>336</v>
      </c>
      <c r="C127" s="129" t="s">
        <v>115</v>
      </c>
      <c r="D127" s="93">
        <f>'annexe 1 AE - partie 1B'!D127</f>
        <v>0</v>
      </c>
      <c r="F127" s="262">
        <v>0</v>
      </c>
      <c r="G127" s="131">
        <f t="shared" si="115"/>
        <v>0</v>
      </c>
      <c r="H127" s="144">
        <f t="shared" si="116"/>
        <v>0</v>
      </c>
      <c r="I127" s="151"/>
      <c r="J127" s="262"/>
      <c r="K127" s="145">
        <f t="shared" si="117"/>
        <v>0</v>
      </c>
      <c r="L127" s="170">
        <f t="shared" ref="L127:L131" si="125">K127*J127</f>
        <v>0</v>
      </c>
      <c r="N127" s="262">
        <v>1</v>
      </c>
      <c r="O127" s="145">
        <f t="shared" ref="O127:O131" si="126">K127</f>
        <v>0</v>
      </c>
      <c r="P127" s="170">
        <f t="shared" ref="P127:P131" si="127">O127*N127</f>
        <v>0</v>
      </c>
      <c r="Q127" s="151"/>
      <c r="R127" s="262">
        <v>1</v>
      </c>
      <c r="S127" s="145">
        <f t="shared" si="121"/>
        <v>0</v>
      </c>
      <c r="T127" s="170">
        <f t="shared" ref="T127:T131" si="128">S127*R127</f>
        <v>0</v>
      </c>
      <c r="U127" s="151"/>
      <c r="V127" s="262"/>
      <c r="W127" s="145">
        <f t="shared" ref="W127:W131" si="129">S127</f>
        <v>0</v>
      </c>
      <c r="X127" s="170">
        <f t="shared" ref="X127:X131" si="130">W127*V127</f>
        <v>0</v>
      </c>
    </row>
    <row r="128" spans="1:24" s="85" customFormat="1" ht="33" customHeight="1">
      <c r="A128" s="89" t="s">
        <v>390</v>
      </c>
      <c r="B128" s="63" t="s">
        <v>337</v>
      </c>
      <c r="C128" s="129" t="s">
        <v>115</v>
      </c>
      <c r="D128" s="93">
        <f>'annexe 1 AE - partie 1B'!D128</f>
        <v>0</v>
      </c>
      <c r="F128" s="262"/>
      <c r="G128" s="131">
        <f t="shared" si="115"/>
        <v>0</v>
      </c>
      <c r="H128" s="144">
        <f t="shared" si="116"/>
        <v>0</v>
      </c>
      <c r="I128" s="151"/>
      <c r="J128" s="262"/>
      <c r="K128" s="145">
        <f t="shared" si="117"/>
        <v>0</v>
      </c>
      <c r="L128" s="170">
        <f t="shared" si="125"/>
        <v>0</v>
      </c>
      <c r="N128" s="262"/>
      <c r="O128" s="145">
        <f t="shared" si="126"/>
        <v>0</v>
      </c>
      <c r="P128" s="170">
        <f t="shared" si="127"/>
        <v>0</v>
      </c>
      <c r="Q128" s="151"/>
      <c r="R128" s="262"/>
      <c r="S128" s="145">
        <f t="shared" si="121"/>
        <v>0</v>
      </c>
      <c r="T128" s="170">
        <f t="shared" si="128"/>
        <v>0</v>
      </c>
      <c r="U128" s="151"/>
      <c r="V128" s="262"/>
      <c r="W128" s="145">
        <f t="shared" si="129"/>
        <v>0</v>
      </c>
      <c r="X128" s="170">
        <f t="shared" si="130"/>
        <v>0</v>
      </c>
    </row>
    <row r="129" spans="1:24" s="85" customFormat="1" ht="33" customHeight="1">
      <c r="A129" s="89" t="s">
        <v>391</v>
      </c>
      <c r="B129" s="63" t="s">
        <v>338</v>
      </c>
      <c r="C129" s="129" t="s">
        <v>115</v>
      </c>
      <c r="D129" s="93">
        <f>'annexe 1 AE - partie 1B'!D129</f>
        <v>0</v>
      </c>
      <c r="F129" s="262">
        <v>1</v>
      </c>
      <c r="G129" s="131">
        <f t="shared" si="115"/>
        <v>0</v>
      </c>
      <c r="H129" s="144">
        <f t="shared" si="116"/>
        <v>0</v>
      </c>
      <c r="I129" s="151"/>
      <c r="J129" s="262"/>
      <c r="K129" s="145">
        <f t="shared" si="117"/>
        <v>0</v>
      </c>
      <c r="L129" s="170">
        <f t="shared" si="125"/>
        <v>0</v>
      </c>
      <c r="N129" s="262"/>
      <c r="O129" s="145">
        <f t="shared" si="126"/>
        <v>0</v>
      </c>
      <c r="P129" s="170">
        <f t="shared" si="127"/>
        <v>0</v>
      </c>
      <c r="Q129" s="151"/>
      <c r="R129" s="262"/>
      <c r="S129" s="145">
        <f t="shared" si="121"/>
        <v>0</v>
      </c>
      <c r="T129" s="170">
        <f t="shared" si="128"/>
        <v>0</v>
      </c>
      <c r="U129" s="151"/>
      <c r="V129" s="262">
        <v>1</v>
      </c>
      <c r="W129" s="145">
        <f t="shared" si="129"/>
        <v>0</v>
      </c>
      <c r="X129" s="170">
        <f t="shared" si="130"/>
        <v>0</v>
      </c>
    </row>
    <row r="130" spans="1:24" s="85" customFormat="1" ht="33" customHeight="1">
      <c r="A130" s="89" t="s">
        <v>392</v>
      </c>
      <c r="B130" s="63" t="s">
        <v>339</v>
      </c>
      <c r="C130" s="129" t="s">
        <v>115</v>
      </c>
      <c r="D130" s="93">
        <f>'annexe 1 AE - partie 1B'!D130</f>
        <v>0</v>
      </c>
      <c r="F130" s="262"/>
      <c r="G130" s="131">
        <f t="shared" si="115"/>
        <v>0</v>
      </c>
      <c r="H130" s="144">
        <f t="shared" si="116"/>
        <v>0</v>
      </c>
      <c r="I130" s="151"/>
      <c r="J130" s="262">
        <v>1</v>
      </c>
      <c r="K130" s="145">
        <f t="shared" si="117"/>
        <v>0</v>
      </c>
      <c r="L130" s="170">
        <f t="shared" si="125"/>
        <v>0</v>
      </c>
      <c r="N130" s="262"/>
      <c r="O130" s="145">
        <f t="shared" si="126"/>
        <v>0</v>
      </c>
      <c r="P130" s="170">
        <f t="shared" si="127"/>
        <v>0</v>
      </c>
      <c r="Q130" s="151"/>
      <c r="R130" s="262"/>
      <c r="S130" s="145">
        <f t="shared" si="121"/>
        <v>0</v>
      </c>
      <c r="T130" s="170">
        <f t="shared" si="128"/>
        <v>0</v>
      </c>
      <c r="U130" s="151"/>
      <c r="V130" s="262"/>
      <c r="W130" s="145">
        <f t="shared" si="129"/>
        <v>0</v>
      </c>
      <c r="X130" s="170">
        <f t="shared" si="130"/>
        <v>0</v>
      </c>
    </row>
    <row r="131" spans="1:24" s="85" customFormat="1" ht="33" customHeight="1" thickBot="1">
      <c r="A131" s="89" t="s">
        <v>393</v>
      </c>
      <c r="B131" s="63" t="s">
        <v>340</v>
      </c>
      <c r="C131" s="129" t="s">
        <v>10</v>
      </c>
      <c r="D131" s="93">
        <f>'annexe 1 AE - partie 1B'!D131</f>
        <v>0</v>
      </c>
      <c r="F131" s="262"/>
      <c r="G131" s="131">
        <f t="shared" si="115"/>
        <v>0</v>
      </c>
      <c r="H131" s="144">
        <f t="shared" si="116"/>
        <v>0</v>
      </c>
      <c r="I131" s="151"/>
      <c r="J131" s="262"/>
      <c r="K131" s="145">
        <f t="shared" si="117"/>
        <v>0</v>
      </c>
      <c r="L131" s="170">
        <f t="shared" si="125"/>
        <v>0</v>
      </c>
      <c r="N131" s="262"/>
      <c r="O131" s="145">
        <f t="shared" si="126"/>
        <v>0</v>
      </c>
      <c r="P131" s="170">
        <f t="shared" si="127"/>
        <v>0</v>
      </c>
      <c r="Q131" s="151"/>
      <c r="R131" s="262"/>
      <c r="S131" s="145">
        <f t="shared" si="121"/>
        <v>0</v>
      </c>
      <c r="T131" s="170">
        <f t="shared" si="128"/>
        <v>0</v>
      </c>
      <c r="U131" s="151"/>
      <c r="V131" s="262"/>
      <c r="W131" s="145">
        <f t="shared" si="129"/>
        <v>0</v>
      </c>
      <c r="X131" s="170">
        <f t="shared" si="130"/>
        <v>0</v>
      </c>
    </row>
    <row r="132" spans="1:24" s="85" customFormat="1" ht="33" customHeight="1">
      <c r="A132" s="99">
        <v>302</v>
      </c>
      <c r="B132" s="181" t="s">
        <v>285</v>
      </c>
      <c r="C132" s="182"/>
      <c r="D132" s="183"/>
      <c r="F132" s="262"/>
      <c r="G132" s="131"/>
      <c r="H132" s="144"/>
      <c r="I132" s="151"/>
      <c r="J132" s="262"/>
      <c r="K132" s="145"/>
      <c r="L132" s="170"/>
      <c r="N132" s="262"/>
      <c r="O132" s="145"/>
      <c r="P132" s="170"/>
      <c r="Q132" s="151"/>
      <c r="R132" s="262"/>
      <c r="S132" s="145"/>
      <c r="T132" s="170"/>
      <c r="U132" s="151"/>
      <c r="V132" s="262"/>
      <c r="W132" s="145"/>
      <c r="X132" s="170"/>
    </row>
    <row r="133" spans="1:24" s="85" customFormat="1" ht="33" customHeight="1">
      <c r="A133" s="89" t="s">
        <v>212</v>
      </c>
      <c r="B133" s="63" t="s">
        <v>99</v>
      </c>
      <c r="C133" s="129" t="s">
        <v>10</v>
      </c>
      <c r="D133" s="93">
        <f>'annexe 1 AE - partie 1B'!D133</f>
        <v>0</v>
      </c>
      <c r="F133" s="262"/>
      <c r="G133" s="145">
        <f t="shared" ref="G133:G147" si="131">D133</f>
        <v>0</v>
      </c>
      <c r="H133" s="170">
        <f t="shared" si="116"/>
        <v>0</v>
      </c>
      <c r="I133" s="151"/>
      <c r="J133" s="262"/>
      <c r="K133" s="145">
        <f t="shared" ref="K133:K145" si="132">G133</f>
        <v>0</v>
      </c>
      <c r="L133" s="170">
        <f t="shared" ref="L133:L147" si="133">K133*J133</f>
        <v>0</v>
      </c>
      <c r="N133" s="262"/>
      <c r="O133" s="145">
        <f>K133</f>
        <v>0</v>
      </c>
      <c r="P133" s="170">
        <f t="shared" ref="P133:P147" si="134">O133*N133</f>
        <v>0</v>
      </c>
      <c r="Q133" s="151"/>
      <c r="R133" s="262"/>
      <c r="S133" s="145">
        <f t="shared" ref="S133:S147" si="135">O133</f>
        <v>0</v>
      </c>
      <c r="T133" s="170">
        <f t="shared" ref="T133:T147" si="136">S133*R133</f>
        <v>0</v>
      </c>
      <c r="U133" s="151"/>
      <c r="V133" s="262"/>
      <c r="W133" s="145">
        <f t="shared" ref="W133:W147" si="137">S133</f>
        <v>0</v>
      </c>
      <c r="X133" s="170">
        <f t="shared" ref="X133:X147" si="138">W133*V133</f>
        <v>0</v>
      </c>
    </row>
    <row r="134" spans="1:24" s="85" customFormat="1" ht="33" customHeight="1">
      <c r="A134" s="89" t="s">
        <v>213</v>
      </c>
      <c r="B134" s="63" t="s">
        <v>100</v>
      </c>
      <c r="C134" s="129" t="s">
        <v>10</v>
      </c>
      <c r="D134" s="93">
        <f>'annexe 1 AE - partie 1B'!D134</f>
        <v>0</v>
      </c>
      <c r="F134" s="262"/>
      <c r="G134" s="145">
        <f t="shared" si="131"/>
        <v>0</v>
      </c>
      <c r="H134" s="170">
        <f t="shared" si="116"/>
        <v>0</v>
      </c>
      <c r="I134" s="151"/>
      <c r="J134" s="262">
        <v>1</v>
      </c>
      <c r="K134" s="145">
        <f t="shared" si="132"/>
        <v>0</v>
      </c>
      <c r="L134" s="170">
        <f t="shared" si="133"/>
        <v>0</v>
      </c>
      <c r="N134" s="262"/>
      <c r="O134" s="145">
        <f t="shared" ref="O134:O147" si="139">K134</f>
        <v>0</v>
      </c>
      <c r="P134" s="170">
        <f t="shared" si="134"/>
        <v>0</v>
      </c>
      <c r="Q134" s="151"/>
      <c r="R134" s="262"/>
      <c r="S134" s="145">
        <f t="shared" si="135"/>
        <v>0</v>
      </c>
      <c r="T134" s="170">
        <f t="shared" si="136"/>
        <v>0</v>
      </c>
      <c r="U134" s="151"/>
      <c r="V134" s="262"/>
      <c r="W134" s="145">
        <f t="shared" si="137"/>
        <v>0</v>
      </c>
      <c r="X134" s="170">
        <f t="shared" si="138"/>
        <v>0</v>
      </c>
    </row>
    <row r="135" spans="1:24" s="85" customFormat="1" ht="33" customHeight="1">
      <c r="A135" s="89" t="s">
        <v>214</v>
      </c>
      <c r="B135" s="63" t="s">
        <v>101</v>
      </c>
      <c r="C135" s="129" t="s">
        <v>10</v>
      </c>
      <c r="D135" s="93">
        <f>'annexe 1 AE - partie 1B'!D135</f>
        <v>0</v>
      </c>
      <c r="F135" s="262"/>
      <c r="G135" s="145">
        <f t="shared" si="131"/>
        <v>0</v>
      </c>
      <c r="H135" s="170">
        <f t="shared" si="116"/>
        <v>0</v>
      </c>
      <c r="I135" s="151"/>
      <c r="J135" s="262"/>
      <c r="K135" s="145">
        <f t="shared" si="132"/>
        <v>0</v>
      </c>
      <c r="L135" s="170">
        <f t="shared" si="133"/>
        <v>0</v>
      </c>
      <c r="N135" s="262"/>
      <c r="O135" s="145">
        <f t="shared" si="139"/>
        <v>0</v>
      </c>
      <c r="P135" s="170">
        <f t="shared" si="134"/>
        <v>0</v>
      </c>
      <c r="Q135" s="151"/>
      <c r="R135" s="262"/>
      <c r="S135" s="145">
        <f t="shared" si="135"/>
        <v>0</v>
      </c>
      <c r="T135" s="170">
        <f t="shared" si="136"/>
        <v>0</v>
      </c>
      <c r="U135" s="151"/>
      <c r="V135" s="262"/>
      <c r="W135" s="145">
        <f t="shared" si="137"/>
        <v>0</v>
      </c>
      <c r="X135" s="170">
        <f t="shared" si="138"/>
        <v>0</v>
      </c>
    </row>
    <row r="136" spans="1:24" s="85" customFormat="1" ht="33" customHeight="1">
      <c r="A136" s="89" t="s">
        <v>215</v>
      </c>
      <c r="B136" s="63" t="s">
        <v>233</v>
      </c>
      <c r="C136" s="129" t="s">
        <v>10</v>
      </c>
      <c r="D136" s="93">
        <f>'annexe 1 AE - partie 1B'!D136</f>
        <v>0</v>
      </c>
      <c r="F136" s="262"/>
      <c r="G136" s="145">
        <f t="shared" si="131"/>
        <v>0</v>
      </c>
      <c r="H136" s="170">
        <f t="shared" si="116"/>
        <v>0</v>
      </c>
      <c r="I136" s="151"/>
      <c r="J136" s="262"/>
      <c r="K136" s="145">
        <f t="shared" si="132"/>
        <v>0</v>
      </c>
      <c r="L136" s="170">
        <f t="shared" si="133"/>
        <v>0</v>
      </c>
      <c r="N136" s="262">
        <v>1</v>
      </c>
      <c r="O136" s="145">
        <f t="shared" si="139"/>
        <v>0</v>
      </c>
      <c r="P136" s="170">
        <f t="shared" si="134"/>
        <v>0</v>
      </c>
      <c r="Q136" s="151"/>
      <c r="R136" s="262"/>
      <c r="S136" s="145">
        <f t="shared" si="135"/>
        <v>0</v>
      </c>
      <c r="T136" s="170">
        <f t="shared" si="136"/>
        <v>0</v>
      </c>
      <c r="U136" s="151"/>
      <c r="V136" s="262"/>
      <c r="W136" s="145">
        <f t="shared" si="137"/>
        <v>0</v>
      </c>
      <c r="X136" s="170">
        <f t="shared" si="138"/>
        <v>0</v>
      </c>
    </row>
    <row r="137" spans="1:24" s="85" customFormat="1" ht="33" customHeight="1">
      <c r="A137" s="89" t="s">
        <v>216</v>
      </c>
      <c r="B137" s="63" t="s">
        <v>234</v>
      </c>
      <c r="C137" s="129" t="s">
        <v>10</v>
      </c>
      <c r="D137" s="93">
        <f>'annexe 1 AE - partie 1B'!D137</f>
        <v>0</v>
      </c>
      <c r="F137" s="262"/>
      <c r="G137" s="145">
        <f t="shared" si="131"/>
        <v>0</v>
      </c>
      <c r="H137" s="170">
        <f t="shared" si="116"/>
        <v>0</v>
      </c>
      <c r="I137" s="151"/>
      <c r="J137" s="262"/>
      <c r="K137" s="145">
        <f t="shared" si="132"/>
        <v>0</v>
      </c>
      <c r="L137" s="170">
        <f t="shared" si="133"/>
        <v>0</v>
      </c>
      <c r="N137" s="262"/>
      <c r="O137" s="145">
        <f t="shared" si="139"/>
        <v>0</v>
      </c>
      <c r="P137" s="170">
        <f t="shared" si="134"/>
        <v>0</v>
      </c>
      <c r="Q137" s="151"/>
      <c r="R137" s="262"/>
      <c r="S137" s="145">
        <f t="shared" si="135"/>
        <v>0</v>
      </c>
      <c r="T137" s="170">
        <f t="shared" si="136"/>
        <v>0</v>
      </c>
      <c r="U137" s="151"/>
      <c r="V137" s="262"/>
      <c r="W137" s="145">
        <f t="shared" si="137"/>
        <v>0</v>
      </c>
      <c r="X137" s="170">
        <f t="shared" si="138"/>
        <v>0</v>
      </c>
    </row>
    <row r="138" spans="1:24" s="85" customFormat="1" ht="33" customHeight="1">
      <c r="A138" s="89" t="s">
        <v>217</v>
      </c>
      <c r="B138" s="63" t="s">
        <v>235</v>
      </c>
      <c r="C138" s="129" t="s">
        <v>10</v>
      </c>
      <c r="D138" s="93">
        <f>'annexe 1 AE - partie 1B'!D138</f>
        <v>0</v>
      </c>
      <c r="F138" s="262"/>
      <c r="G138" s="145">
        <f t="shared" si="131"/>
        <v>0</v>
      </c>
      <c r="H138" s="170">
        <f t="shared" si="116"/>
        <v>0</v>
      </c>
      <c r="I138" s="151"/>
      <c r="J138" s="262"/>
      <c r="K138" s="145">
        <f t="shared" si="132"/>
        <v>0</v>
      </c>
      <c r="L138" s="170">
        <f t="shared" si="133"/>
        <v>0</v>
      </c>
      <c r="N138" s="262"/>
      <c r="O138" s="145">
        <f t="shared" si="139"/>
        <v>0</v>
      </c>
      <c r="P138" s="170">
        <f t="shared" si="134"/>
        <v>0</v>
      </c>
      <c r="Q138" s="151"/>
      <c r="R138" s="262"/>
      <c r="S138" s="145">
        <f t="shared" si="135"/>
        <v>0</v>
      </c>
      <c r="T138" s="170">
        <f t="shared" si="136"/>
        <v>0</v>
      </c>
      <c r="U138" s="151"/>
      <c r="V138" s="262"/>
      <c r="W138" s="145">
        <f t="shared" si="137"/>
        <v>0</v>
      </c>
      <c r="X138" s="170">
        <f t="shared" si="138"/>
        <v>0</v>
      </c>
    </row>
    <row r="139" spans="1:24" s="85" customFormat="1" ht="33" customHeight="1">
      <c r="A139" s="89" t="s">
        <v>218</v>
      </c>
      <c r="B139" s="63" t="s">
        <v>282</v>
      </c>
      <c r="C139" s="129" t="s">
        <v>10</v>
      </c>
      <c r="D139" s="93">
        <f>'annexe 1 AE - partie 1B'!D139</f>
        <v>0</v>
      </c>
      <c r="F139" s="262"/>
      <c r="G139" s="145">
        <f t="shared" ref="G139:G140" si="140">D139</f>
        <v>0</v>
      </c>
      <c r="H139" s="170">
        <f t="shared" ref="H139:H140" si="141">G139*F139</f>
        <v>0</v>
      </c>
      <c r="I139" s="151"/>
      <c r="J139" s="262"/>
      <c r="K139" s="145">
        <f t="shared" si="132"/>
        <v>0</v>
      </c>
      <c r="L139" s="170">
        <f t="shared" si="133"/>
        <v>0</v>
      </c>
      <c r="N139" s="262"/>
      <c r="O139" s="145">
        <f t="shared" si="139"/>
        <v>0</v>
      </c>
      <c r="P139" s="170">
        <f t="shared" si="134"/>
        <v>0</v>
      </c>
      <c r="Q139" s="151"/>
      <c r="R139" s="262"/>
      <c r="S139" s="145">
        <f t="shared" si="135"/>
        <v>0</v>
      </c>
      <c r="T139" s="170">
        <f t="shared" si="136"/>
        <v>0</v>
      </c>
      <c r="U139" s="151"/>
      <c r="V139" s="262"/>
      <c r="W139" s="145">
        <f t="shared" si="137"/>
        <v>0</v>
      </c>
      <c r="X139" s="170">
        <f t="shared" si="138"/>
        <v>0</v>
      </c>
    </row>
    <row r="140" spans="1:24" s="85" customFormat="1" ht="33" customHeight="1">
      <c r="A140" s="89" t="s">
        <v>232</v>
      </c>
      <c r="B140" s="63" t="s">
        <v>283</v>
      </c>
      <c r="C140" s="129" t="s">
        <v>10</v>
      </c>
      <c r="D140" s="93">
        <f>'annexe 1 AE - partie 1B'!D140</f>
        <v>0</v>
      </c>
      <c r="F140" s="262"/>
      <c r="G140" s="145">
        <f t="shared" si="140"/>
        <v>0</v>
      </c>
      <c r="H140" s="170">
        <f t="shared" si="141"/>
        <v>0</v>
      </c>
      <c r="I140" s="151"/>
      <c r="J140" s="262">
        <v>1</v>
      </c>
      <c r="K140" s="145">
        <f t="shared" si="132"/>
        <v>0</v>
      </c>
      <c r="L140" s="170">
        <f t="shared" si="133"/>
        <v>0</v>
      </c>
      <c r="N140" s="262"/>
      <c r="O140" s="145">
        <f t="shared" si="139"/>
        <v>0</v>
      </c>
      <c r="P140" s="170">
        <f t="shared" si="134"/>
        <v>0</v>
      </c>
      <c r="Q140" s="151"/>
      <c r="R140" s="262"/>
      <c r="S140" s="145">
        <f t="shared" si="135"/>
        <v>0</v>
      </c>
      <c r="T140" s="170">
        <f t="shared" si="136"/>
        <v>0</v>
      </c>
      <c r="U140" s="151"/>
      <c r="V140" s="262"/>
      <c r="W140" s="145">
        <f t="shared" si="137"/>
        <v>0</v>
      </c>
      <c r="X140" s="170">
        <f t="shared" si="138"/>
        <v>0</v>
      </c>
    </row>
    <row r="141" spans="1:24" s="85" customFormat="1" ht="33" customHeight="1">
      <c r="A141" s="203" t="s">
        <v>219</v>
      </c>
      <c r="B141" s="113" t="s">
        <v>102</v>
      </c>
      <c r="C141" s="61" t="s">
        <v>10</v>
      </c>
      <c r="D141" s="84">
        <f>'annexe 1 AE - partie 1B'!D141</f>
        <v>0</v>
      </c>
      <c r="F141" s="262"/>
      <c r="G141" s="145">
        <f t="shared" si="131"/>
        <v>0</v>
      </c>
      <c r="H141" s="170">
        <f t="shared" si="116"/>
        <v>0</v>
      </c>
      <c r="I141" s="151"/>
      <c r="J141" s="262"/>
      <c r="K141" s="145">
        <f t="shared" si="132"/>
        <v>0</v>
      </c>
      <c r="L141" s="170">
        <f t="shared" si="133"/>
        <v>0</v>
      </c>
      <c r="N141" s="262"/>
      <c r="O141" s="145">
        <f t="shared" si="139"/>
        <v>0</v>
      </c>
      <c r="P141" s="170">
        <f t="shared" si="134"/>
        <v>0</v>
      </c>
      <c r="Q141" s="151"/>
      <c r="R141" s="262"/>
      <c r="S141" s="145">
        <f t="shared" si="135"/>
        <v>0</v>
      </c>
      <c r="T141" s="170">
        <f t="shared" si="136"/>
        <v>0</v>
      </c>
      <c r="U141" s="151"/>
      <c r="V141" s="262"/>
      <c r="W141" s="145">
        <f t="shared" si="137"/>
        <v>0</v>
      </c>
      <c r="X141" s="170">
        <f t="shared" si="138"/>
        <v>0</v>
      </c>
    </row>
    <row r="142" spans="1:24" s="85" customFormat="1" ht="33" customHeight="1">
      <c r="A142" s="205" t="s">
        <v>220</v>
      </c>
      <c r="B142" s="212" t="s">
        <v>355</v>
      </c>
      <c r="C142" s="206" t="s">
        <v>10</v>
      </c>
      <c r="D142" s="211">
        <f>'annexe 1 AE - partie 1B'!D142</f>
        <v>0</v>
      </c>
      <c r="F142" s="262"/>
      <c r="G142" s="145">
        <f t="shared" si="131"/>
        <v>0</v>
      </c>
      <c r="H142" s="170">
        <f t="shared" si="116"/>
        <v>0</v>
      </c>
      <c r="I142" s="151"/>
      <c r="J142" s="262"/>
      <c r="K142" s="145">
        <f t="shared" si="132"/>
        <v>0</v>
      </c>
      <c r="L142" s="170">
        <f t="shared" ref="L142:L145" si="142">K142*J142</f>
        <v>0</v>
      </c>
      <c r="N142" s="262"/>
      <c r="O142" s="145">
        <f t="shared" ref="O142:O145" si="143">K142</f>
        <v>0</v>
      </c>
      <c r="P142" s="170">
        <f t="shared" ref="P142:P145" si="144">O142*N142</f>
        <v>0</v>
      </c>
      <c r="Q142" s="151"/>
      <c r="R142" s="262"/>
      <c r="S142" s="145">
        <f t="shared" si="135"/>
        <v>0</v>
      </c>
      <c r="T142" s="170">
        <f t="shared" ref="T142:T145" si="145">S142*R142</f>
        <v>0</v>
      </c>
      <c r="U142" s="151"/>
      <c r="V142" s="262"/>
      <c r="W142" s="145">
        <f t="shared" ref="W142:W145" si="146">S142</f>
        <v>0</v>
      </c>
      <c r="X142" s="170">
        <f t="shared" ref="X142:X145" si="147">W142*V142</f>
        <v>0</v>
      </c>
    </row>
    <row r="143" spans="1:24" s="85" customFormat="1" ht="33" customHeight="1">
      <c r="A143" s="207" t="s">
        <v>221</v>
      </c>
      <c r="B143" s="213" t="s">
        <v>356</v>
      </c>
      <c r="C143" s="208" t="s">
        <v>10</v>
      </c>
      <c r="D143" s="209">
        <f>'annexe 1 AE - partie 1B'!D143</f>
        <v>0</v>
      </c>
      <c r="F143" s="262">
        <v>2</v>
      </c>
      <c r="G143" s="145">
        <f t="shared" si="131"/>
        <v>0</v>
      </c>
      <c r="H143" s="170">
        <f t="shared" si="116"/>
        <v>0</v>
      </c>
      <c r="I143" s="151"/>
      <c r="J143" s="262">
        <v>2</v>
      </c>
      <c r="K143" s="145">
        <f t="shared" si="132"/>
        <v>0</v>
      </c>
      <c r="L143" s="170">
        <f t="shared" si="142"/>
        <v>0</v>
      </c>
      <c r="N143" s="262">
        <v>2</v>
      </c>
      <c r="O143" s="145">
        <f t="shared" si="143"/>
        <v>0</v>
      </c>
      <c r="P143" s="170">
        <f t="shared" si="144"/>
        <v>0</v>
      </c>
      <c r="Q143" s="151"/>
      <c r="R143" s="262">
        <v>1</v>
      </c>
      <c r="S143" s="145">
        <f t="shared" si="135"/>
        <v>0</v>
      </c>
      <c r="T143" s="170">
        <f t="shared" si="145"/>
        <v>0</v>
      </c>
      <c r="U143" s="151"/>
      <c r="V143" s="262"/>
      <c r="W143" s="145">
        <f t="shared" si="146"/>
        <v>0</v>
      </c>
      <c r="X143" s="170">
        <f t="shared" si="147"/>
        <v>0</v>
      </c>
    </row>
    <row r="144" spans="1:24" s="85" customFormat="1" ht="33" customHeight="1">
      <c r="A144" s="205" t="s">
        <v>351</v>
      </c>
      <c r="B144" s="113" t="s">
        <v>357</v>
      </c>
      <c r="C144" s="206" t="s">
        <v>10</v>
      </c>
      <c r="D144" s="210">
        <f>'annexe 1 AE - partie 1B'!D144</f>
        <v>0</v>
      </c>
      <c r="F144" s="262"/>
      <c r="G144" s="145">
        <f t="shared" si="131"/>
        <v>0</v>
      </c>
      <c r="H144" s="170">
        <f t="shared" si="116"/>
        <v>0</v>
      </c>
      <c r="I144" s="151"/>
      <c r="J144" s="262"/>
      <c r="K144" s="145">
        <f t="shared" si="132"/>
        <v>0</v>
      </c>
      <c r="L144" s="170">
        <f t="shared" si="142"/>
        <v>0</v>
      </c>
      <c r="N144" s="262"/>
      <c r="O144" s="145">
        <f t="shared" si="143"/>
        <v>0</v>
      </c>
      <c r="P144" s="170">
        <f t="shared" si="144"/>
        <v>0</v>
      </c>
      <c r="Q144" s="151"/>
      <c r="R144" s="262"/>
      <c r="S144" s="145">
        <f t="shared" si="135"/>
        <v>0</v>
      </c>
      <c r="T144" s="170">
        <f t="shared" si="145"/>
        <v>0</v>
      </c>
      <c r="U144" s="151"/>
      <c r="V144" s="262"/>
      <c r="W144" s="145">
        <f t="shared" si="146"/>
        <v>0</v>
      </c>
      <c r="X144" s="170">
        <f t="shared" si="147"/>
        <v>0</v>
      </c>
    </row>
    <row r="145" spans="1:24" s="85" customFormat="1" ht="33" customHeight="1">
      <c r="A145" s="203" t="s">
        <v>352</v>
      </c>
      <c r="B145" s="213" t="s">
        <v>358</v>
      </c>
      <c r="C145" s="208" t="s">
        <v>10</v>
      </c>
      <c r="D145" s="84">
        <f>'annexe 1 AE - partie 1B'!D145</f>
        <v>0</v>
      </c>
      <c r="F145" s="262">
        <v>2</v>
      </c>
      <c r="G145" s="145">
        <f t="shared" si="131"/>
        <v>0</v>
      </c>
      <c r="H145" s="170">
        <f t="shared" si="116"/>
        <v>0</v>
      </c>
      <c r="I145" s="151"/>
      <c r="J145" s="262">
        <v>2</v>
      </c>
      <c r="K145" s="145">
        <f t="shared" si="132"/>
        <v>0</v>
      </c>
      <c r="L145" s="170">
        <f t="shared" si="142"/>
        <v>0</v>
      </c>
      <c r="N145" s="262">
        <v>2</v>
      </c>
      <c r="O145" s="145">
        <f t="shared" si="143"/>
        <v>0</v>
      </c>
      <c r="P145" s="170">
        <f t="shared" si="144"/>
        <v>0</v>
      </c>
      <c r="Q145" s="151"/>
      <c r="R145" s="262">
        <v>1</v>
      </c>
      <c r="S145" s="145">
        <f t="shared" si="135"/>
        <v>0</v>
      </c>
      <c r="T145" s="170">
        <f t="shared" si="145"/>
        <v>0</v>
      </c>
      <c r="U145" s="151"/>
      <c r="V145" s="262"/>
      <c r="W145" s="145">
        <f t="shared" si="146"/>
        <v>0</v>
      </c>
      <c r="X145" s="170">
        <f t="shared" si="147"/>
        <v>0</v>
      </c>
    </row>
    <row r="146" spans="1:24" s="85" customFormat="1" ht="33" customHeight="1">
      <c r="A146" s="205" t="s">
        <v>353</v>
      </c>
      <c r="B146" s="204" t="s">
        <v>359</v>
      </c>
      <c r="C146" s="206" t="s">
        <v>10</v>
      </c>
      <c r="D146" s="211">
        <f>'annexe 1 AE - partie 1B'!D146</f>
        <v>0</v>
      </c>
      <c r="F146" s="262"/>
      <c r="G146" s="145">
        <f t="shared" si="131"/>
        <v>0</v>
      </c>
      <c r="H146" s="170">
        <f t="shared" si="116"/>
        <v>0</v>
      </c>
      <c r="I146" s="151"/>
      <c r="J146" s="262"/>
      <c r="K146" s="145">
        <f>G146</f>
        <v>0</v>
      </c>
      <c r="L146" s="170">
        <f t="shared" si="133"/>
        <v>0</v>
      </c>
      <c r="N146" s="262"/>
      <c r="O146" s="145">
        <f t="shared" si="139"/>
        <v>0</v>
      </c>
      <c r="P146" s="170">
        <f t="shared" si="134"/>
        <v>0</v>
      </c>
      <c r="Q146" s="151"/>
      <c r="R146" s="262"/>
      <c r="S146" s="145">
        <f t="shared" si="135"/>
        <v>0</v>
      </c>
      <c r="T146" s="170">
        <f t="shared" si="136"/>
        <v>0</v>
      </c>
      <c r="U146" s="151"/>
      <c r="V146" s="262"/>
      <c r="W146" s="145">
        <f t="shared" si="137"/>
        <v>0</v>
      </c>
      <c r="X146" s="170">
        <f t="shared" si="138"/>
        <v>0</v>
      </c>
    </row>
    <row r="147" spans="1:24" s="85" customFormat="1" ht="33" customHeight="1" thickBot="1">
      <c r="A147" s="55" t="s">
        <v>354</v>
      </c>
      <c r="B147" s="214" t="s">
        <v>360</v>
      </c>
      <c r="C147" s="57" t="s">
        <v>10</v>
      </c>
      <c r="D147" s="200">
        <f>'annexe 1 AE - partie 1B'!D147</f>
        <v>0</v>
      </c>
      <c r="F147" s="283">
        <v>2</v>
      </c>
      <c r="G147" s="171">
        <f t="shared" si="131"/>
        <v>0</v>
      </c>
      <c r="H147" s="172">
        <f t="shared" si="116"/>
        <v>0</v>
      </c>
      <c r="I147" s="151"/>
      <c r="J147" s="283">
        <v>2</v>
      </c>
      <c r="K147" s="171">
        <f>G147</f>
        <v>0</v>
      </c>
      <c r="L147" s="172">
        <f t="shared" si="133"/>
        <v>0</v>
      </c>
      <c r="N147" s="283">
        <v>2</v>
      </c>
      <c r="O147" s="171">
        <f t="shared" si="139"/>
        <v>0</v>
      </c>
      <c r="P147" s="172">
        <f t="shared" si="134"/>
        <v>0</v>
      </c>
      <c r="Q147" s="151"/>
      <c r="R147" s="283">
        <v>1</v>
      </c>
      <c r="S147" s="171">
        <f t="shared" si="135"/>
        <v>0</v>
      </c>
      <c r="T147" s="172">
        <f t="shared" si="136"/>
        <v>0</v>
      </c>
      <c r="U147" s="151"/>
      <c r="V147" s="283"/>
      <c r="W147" s="171">
        <f t="shared" si="137"/>
        <v>0</v>
      </c>
      <c r="X147" s="172">
        <f t="shared" si="138"/>
        <v>0</v>
      </c>
    </row>
    <row r="148" spans="1:24" s="85" customFormat="1" ht="33" customHeight="1" thickBot="1">
      <c r="A148" s="134"/>
      <c r="B148" s="135"/>
      <c r="C148" s="136"/>
      <c r="D148" s="137"/>
      <c r="F148" s="42"/>
      <c r="G148" s="160" t="s">
        <v>303</v>
      </c>
      <c r="H148" s="177">
        <f>SUM(H9:H147)</f>
        <v>0</v>
      </c>
      <c r="I148" s="152"/>
      <c r="J148" s="42"/>
      <c r="K148" s="160" t="s">
        <v>304</v>
      </c>
      <c r="L148" s="177">
        <f>SUM(L9:L147)</f>
        <v>0</v>
      </c>
      <c r="N148" s="42"/>
      <c r="O148" s="160" t="s">
        <v>305</v>
      </c>
      <c r="P148" s="177">
        <f>SUM(P9:P147)</f>
        <v>0</v>
      </c>
      <c r="Q148" s="152"/>
      <c r="R148" s="42"/>
      <c r="S148" s="160" t="s">
        <v>306</v>
      </c>
      <c r="T148" s="177">
        <f>SUM(T9:T147)</f>
        <v>0</v>
      </c>
      <c r="U148" s="152"/>
      <c r="V148" s="42"/>
      <c r="W148" s="160" t="s">
        <v>307</v>
      </c>
      <c r="X148" s="177">
        <f>SUM(X9:X147)</f>
        <v>0</v>
      </c>
    </row>
    <row r="149" spans="1:24" s="85" customFormat="1" ht="33" customHeight="1" thickBot="1">
      <c r="A149" s="318" t="s">
        <v>244</v>
      </c>
      <c r="B149" s="319"/>
      <c r="C149" s="319"/>
      <c r="D149" s="320"/>
      <c r="F149" s="42"/>
      <c r="G149" s="176" t="s">
        <v>308</v>
      </c>
      <c r="H149" s="201">
        <f>IF(H148&lt;5000,0,IF(H148&lt;10000,$D$150,IF(H148&lt;20000,$D$151,IF(H148&lt;30000,$D$152,$D$153))))</f>
        <v>0</v>
      </c>
      <c r="I149" s="165"/>
      <c r="J149" s="165"/>
      <c r="K149" s="202" t="s">
        <v>308</v>
      </c>
      <c r="L149" s="201">
        <f>IF(L148&lt;5000,0,IF(L148&lt;10000,$D$150,IF(L148&lt;20000,$D$151,IF(L148&lt;30000,$D$152,$D$153))))</f>
        <v>0</v>
      </c>
      <c r="M149" s="44"/>
      <c r="N149" s="165"/>
      <c r="O149" s="202" t="s">
        <v>308</v>
      </c>
      <c r="P149" s="201">
        <f>IF(P148&lt;5000,0,IF(P148&lt;10000,$D$150,IF(P148&lt;20000,$D$151,IF(P148&lt;30000,$D$152,$D$153))))</f>
        <v>0</v>
      </c>
      <c r="Q149" s="165"/>
      <c r="R149" s="165"/>
      <c r="S149" s="202" t="s">
        <v>308</v>
      </c>
      <c r="T149" s="201">
        <f>IF(T148&lt;5000,0,IF(T148&lt;10000,$D$150,IF(T148&lt;20000,$D$151,IF(T148&lt;30000,$D$152,$D$153))))</f>
        <v>0</v>
      </c>
      <c r="U149" s="165"/>
      <c r="V149" s="165"/>
      <c r="W149" s="202" t="s">
        <v>308</v>
      </c>
      <c r="X149" s="201">
        <f>IF(X148&lt;5000,0,IF(X148&lt;10000,$D$150,IF(X148&lt;20000,$D$151,IF(X148&lt;30000,$D$152,$D$153))))</f>
        <v>0</v>
      </c>
    </row>
    <row r="150" spans="1:24" s="85" customFormat="1" ht="33" customHeight="1" thickBot="1">
      <c r="A150" s="112"/>
      <c r="B150" s="195" t="s">
        <v>341</v>
      </c>
      <c r="C150" s="196" t="s">
        <v>243</v>
      </c>
      <c r="D150" s="253">
        <f>'annexe 1 AE - partie 1B'!D150</f>
        <v>0</v>
      </c>
      <c r="F150" s="324" t="s">
        <v>309</v>
      </c>
      <c r="G150" s="325"/>
      <c r="H150" s="177">
        <f>H148*(1-H149)</f>
        <v>0</v>
      </c>
      <c r="I150" s="165"/>
      <c r="J150" s="324" t="s">
        <v>310</v>
      </c>
      <c r="K150" s="325"/>
      <c r="L150" s="177">
        <f>L148*(1-L149)</f>
        <v>0</v>
      </c>
      <c r="N150" s="324" t="s">
        <v>311</v>
      </c>
      <c r="O150" s="325"/>
      <c r="P150" s="177">
        <f>P148*(1-P149)</f>
        <v>0</v>
      </c>
      <c r="Q150" s="165"/>
      <c r="R150" s="324" t="s">
        <v>312</v>
      </c>
      <c r="S150" s="325"/>
      <c r="T150" s="177">
        <f>T148*(1-T149)</f>
        <v>0</v>
      </c>
      <c r="U150" s="165"/>
      <c r="V150" s="324" t="s">
        <v>313</v>
      </c>
      <c r="W150" s="325"/>
      <c r="X150" s="177">
        <f>X148*(1-X149)</f>
        <v>0</v>
      </c>
    </row>
    <row r="151" spans="1:24" s="85" customFormat="1" ht="33" customHeight="1" thickBot="1">
      <c r="A151" s="112"/>
      <c r="B151" s="195" t="s">
        <v>342</v>
      </c>
      <c r="C151" s="196" t="s">
        <v>243</v>
      </c>
      <c r="D151" s="253">
        <f>'annexe 1 AE - partie 1B'!D151</f>
        <v>0</v>
      </c>
      <c r="I151" s="165"/>
      <c r="J151" s="42"/>
      <c r="N151" s="42"/>
      <c r="Q151" s="165"/>
      <c r="R151" s="42"/>
      <c r="U151" s="165"/>
      <c r="V151" s="42"/>
    </row>
    <row r="152" spans="1:24" s="85" customFormat="1" ht="33" customHeight="1">
      <c r="A152" s="112"/>
      <c r="B152" s="195" t="s">
        <v>343</v>
      </c>
      <c r="C152" s="196" t="s">
        <v>243</v>
      </c>
      <c r="D152" s="253">
        <f>'annexe 1 AE - partie 1B'!D152</f>
        <v>0</v>
      </c>
      <c r="F152" s="309" t="s">
        <v>397</v>
      </c>
      <c r="G152" s="310"/>
      <c r="H152" s="307">
        <f>H150+L150+P150+T150+X150</f>
        <v>0</v>
      </c>
      <c r="I152" s="165"/>
      <c r="J152" s="42"/>
      <c r="N152" s="42"/>
      <c r="Q152" s="165"/>
      <c r="R152" s="42"/>
      <c r="U152" s="165"/>
      <c r="V152" s="42"/>
    </row>
    <row r="153" spans="1:24" s="85" customFormat="1" ht="33" customHeight="1" thickBot="1">
      <c r="A153" s="109"/>
      <c r="B153" s="197" t="s">
        <v>344</v>
      </c>
      <c r="C153" s="194" t="s">
        <v>243</v>
      </c>
      <c r="D153" s="254">
        <f>'annexe 1 AE - partie 1B'!D153</f>
        <v>0</v>
      </c>
      <c r="F153" s="313"/>
      <c r="G153" s="314"/>
      <c r="H153" s="308"/>
      <c r="I153" s="165"/>
      <c r="J153" s="42"/>
      <c r="N153" s="42"/>
      <c r="Q153" s="165"/>
      <c r="R153" s="42"/>
      <c r="U153" s="165"/>
      <c r="V153" s="42"/>
    </row>
    <row r="154" spans="1:24" ht="16" thickBot="1">
      <c r="G154" s="269" t="s">
        <v>396</v>
      </c>
      <c r="H154" s="270">
        <v>0.2</v>
      </c>
      <c r="I154" s="165"/>
      <c r="K154" s="85"/>
      <c r="L154" s="85"/>
      <c r="O154" s="85"/>
      <c r="P154" s="85"/>
      <c r="Q154" s="165"/>
      <c r="S154" s="85"/>
      <c r="T154" s="85"/>
      <c r="U154" s="165"/>
      <c r="W154" s="85"/>
      <c r="X154" s="85"/>
    </row>
    <row r="155" spans="1:24" ht="15.5" customHeight="1">
      <c r="F155" s="309" t="s">
        <v>398</v>
      </c>
      <c r="G155" s="310"/>
      <c r="H155" s="315">
        <f>H152*(1+H154)</f>
        <v>0</v>
      </c>
    </row>
    <row r="156" spans="1:24" ht="16" customHeight="1">
      <c r="F156" s="311"/>
      <c r="G156" s="312"/>
      <c r="H156" s="316"/>
    </row>
    <row r="157" spans="1:24" ht="16" thickBot="1">
      <c r="F157" s="313"/>
      <c r="G157" s="314"/>
      <c r="H157" s="317"/>
    </row>
  </sheetData>
  <sheetProtection algorithmName="SHA-512" hashValue="EUnKwcEsLXetidUepr8JcQYlc/Goh2/sBLqNf7Ir0siNbVavnk6k/8EPCe9HcEoZlAXf9vys9Au239HDx1okbg==" saltValue="JjlIzvrg+af1zZmCnRtaJA==" spinCount="100000" sheet="1" objects="1" scenarios="1"/>
  <mergeCells count="19">
    <mergeCell ref="V7:X7"/>
    <mergeCell ref="F150:G150"/>
    <mergeCell ref="J150:K150"/>
    <mergeCell ref="N150:O150"/>
    <mergeCell ref="R150:S150"/>
    <mergeCell ref="V150:W150"/>
    <mergeCell ref="J7:L7"/>
    <mergeCell ref="N7:P7"/>
    <mergeCell ref="R7:T7"/>
    <mergeCell ref="F7:H7"/>
    <mergeCell ref="H152:H153"/>
    <mergeCell ref="F155:G157"/>
    <mergeCell ref="H155:H157"/>
    <mergeCell ref="A1:D1"/>
    <mergeCell ref="A4:D4"/>
    <mergeCell ref="A2:D2"/>
    <mergeCell ref="A3:D3"/>
    <mergeCell ref="A149:D149"/>
    <mergeCell ref="F152:G153"/>
  </mergeCells>
  <pageMargins left="0.19685039370078741" right="0.19685039370078741" top="0.23622047244094491" bottom="0.38" header="0.15748031496062992" footer="0.15748031496062992"/>
  <pageSetup paperSize="8" scale="44" fitToHeight="10" orientation="landscape" r:id="rId1"/>
  <headerFooter>
    <oddFooter>&amp;R&amp;P/&amp;N</oddFooter>
  </headerFooter>
  <rowBreaks count="6" manualBreakCount="6">
    <brk id="31" max="16383" man="1"/>
    <brk id="53" max="16383" man="1"/>
    <brk id="72" max="16383" man="1"/>
    <brk id="93" max="16383" man="1"/>
    <brk id="120" max="16383" man="1"/>
    <brk id="1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annexe 1 AE - partie 1A</vt:lpstr>
      <vt:lpstr>annexe 1 RC - partie 1A</vt:lpstr>
      <vt:lpstr>annexe 1 AE - partie 1B</vt:lpstr>
      <vt:lpstr>annexe 1 RC - partie 1B</vt:lpstr>
      <vt:lpstr>'annexe 1 AE - partie 1A'!Impression_des_titres</vt:lpstr>
      <vt:lpstr>'annexe 1 AE - partie 1B'!Impression_des_titres</vt:lpstr>
      <vt:lpstr>'annexe 1 RC - partie 1A'!Impression_des_titres</vt:lpstr>
      <vt:lpstr>'annexe 1 RC - partie 1B'!Impression_des_titres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RENARD Patrice</cp:lastModifiedBy>
  <cp:lastPrinted>2021-05-21T14:24:53Z</cp:lastPrinted>
  <dcterms:created xsi:type="dcterms:W3CDTF">1997-10-20T09:28:11Z</dcterms:created>
  <dcterms:modified xsi:type="dcterms:W3CDTF">2025-09-24T10:12:31Z</dcterms:modified>
</cp:coreProperties>
</file>